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5(1)" sheetId="62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5(1)'!$A$1:$H$936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767" i="62" l="1"/>
  <c r="D777" i="62"/>
  <c r="F576" i="62" l="1"/>
  <c r="E576" i="62"/>
  <c r="F541" i="62"/>
  <c r="E541" i="62"/>
  <c r="F369" i="62"/>
  <c r="E369" i="62"/>
  <c r="F358" i="62"/>
  <c r="E358" i="62"/>
  <c r="F377" i="62"/>
  <c r="E377" i="62"/>
  <c r="F383" i="62"/>
  <c r="E383" i="62"/>
  <c r="F147" i="62"/>
  <c r="E147" i="62"/>
  <c r="F137" i="62"/>
  <c r="E137" i="62"/>
  <c r="F406" i="62"/>
  <c r="E406" i="62"/>
  <c r="F398" i="62"/>
  <c r="E398" i="62"/>
  <c r="F107" i="62"/>
  <c r="E107" i="62"/>
  <c r="F120" i="62"/>
  <c r="E120" i="62"/>
  <c r="F177" i="62"/>
  <c r="E177" i="62"/>
  <c r="F172" i="62"/>
  <c r="E172" i="62"/>
  <c r="D92" i="62"/>
  <c r="D335" i="62"/>
  <c r="D329" i="62"/>
  <c r="D377" i="62"/>
  <c r="D383" i="62"/>
  <c r="D147" i="62"/>
  <c r="D137" i="62"/>
  <c r="D406" i="62"/>
  <c r="D398" i="62"/>
  <c r="D107" i="62"/>
  <c r="D120" i="62"/>
  <c r="D576" i="62"/>
  <c r="D541" i="62"/>
  <c r="D66" i="62"/>
  <c r="D177" i="62"/>
  <c r="D172" i="62"/>
  <c r="D535" i="62"/>
  <c r="D528" i="62"/>
  <c r="D529" i="62"/>
  <c r="D530" i="62"/>
  <c r="D524" i="62"/>
  <c r="D525" i="62"/>
  <c r="D526" i="62"/>
  <c r="D279" i="62"/>
  <c r="D269" i="62"/>
  <c r="D234" i="62"/>
  <c r="D498" i="62"/>
  <c r="D324" i="62"/>
  <c r="D221" i="62"/>
  <c r="D226" i="62"/>
  <c r="D227" i="62"/>
  <c r="D228" i="62"/>
  <c r="D222" i="62"/>
  <c r="D223" i="62"/>
  <c r="D224" i="62"/>
  <c r="D480" i="62"/>
  <c r="D567" i="62"/>
  <c r="D210" i="62"/>
  <c r="D28" i="62"/>
  <c r="D40" i="62"/>
  <c r="D41" i="62"/>
  <c r="D42" i="62"/>
  <c r="D876" i="62"/>
  <c r="F210" i="62" l="1"/>
  <c r="F767" i="62"/>
  <c r="E210" i="62"/>
  <c r="E767" i="62"/>
  <c r="D886" i="62" l="1"/>
  <c r="D174" i="62"/>
  <c r="D323" i="62"/>
  <c r="D322" i="62" s="1"/>
  <c r="D321" i="62" s="1"/>
  <c r="D320" i="62" s="1"/>
  <c r="D205" i="62" l="1"/>
  <c r="D584" i="62"/>
  <c r="D564" i="62"/>
  <c r="F887" i="62" l="1"/>
  <c r="E887" i="62"/>
  <c r="D887" i="62"/>
  <c r="F934" i="62"/>
  <c r="F933" i="62" s="1"/>
  <c r="E934" i="62"/>
  <c r="E933" i="62"/>
  <c r="D933" i="62"/>
  <c r="D934" i="62"/>
  <c r="D239" i="62" l="1"/>
  <c r="D70" i="62"/>
  <c r="D53" i="62"/>
  <c r="D233" i="62"/>
  <c r="D232" i="62" s="1"/>
  <c r="D231" i="62" s="1"/>
  <c r="F233" i="62"/>
  <c r="E233" i="62"/>
  <c r="D211" i="62"/>
  <c r="D217" i="62"/>
  <c r="D218" i="62"/>
  <c r="D219" i="62"/>
  <c r="F853" i="62" l="1"/>
  <c r="E853" i="62"/>
  <c r="D853" i="62"/>
  <c r="D212" i="62"/>
  <c r="D213" i="62"/>
  <c r="D214" i="62"/>
  <c r="F876" i="62" l="1"/>
  <c r="E876" i="62"/>
  <c r="F432" i="62"/>
  <c r="E432" i="62"/>
  <c r="D432" i="62"/>
  <c r="F112" i="62"/>
  <c r="E112" i="62"/>
  <c r="D112" i="62"/>
  <c r="F855" i="62"/>
  <c r="E855" i="62"/>
  <c r="D855" i="62"/>
  <c r="F856" i="62"/>
  <c r="E856" i="62"/>
  <c r="D856" i="62"/>
  <c r="F66" i="62"/>
  <c r="E66" i="62"/>
  <c r="D533" i="62"/>
  <c r="D532" i="62" s="1"/>
  <c r="D523" i="62" s="1"/>
  <c r="D534" i="62"/>
  <c r="D387" i="62"/>
  <c r="F392" i="62"/>
  <c r="F391" i="62" s="1"/>
  <c r="E392" i="62"/>
  <c r="E391" i="62" s="1"/>
  <c r="D391" i="62"/>
  <c r="D392" i="62"/>
  <c r="F389" i="62"/>
  <c r="F388" i="62" s="1"/>
  <c r="F387" i="62" s="1"/>
  <c r="E389" i="62"/>
  <c r="E388" i="62" s="1"/>
  <c r="E387" i="62" s="1"/>
  <c r="D388" i="62"/>
  <c r="D389" i="62"/>
  <c r="D380" i="62" l="1"/>
  <c r="F311" i="62" l="1"/>
  <c r="F298" i="62"/>
  <c r="E279" i="62"/>
  <c r="E269" i="62"/>
  <c r="E239" i="62"/>
  <c r="F931" i="62"/>
  <c r="F930" i="62" s="1"/>
  <c r="F929" i="62" s="1"/>
  <c r="E931" i="62"/>
  <c r="E930" i="62"/>
  <c r="E929" i="62" s="1"/>
  <c r="D929" i="62"/>
  <c r="D930" i="62"/>
  <c r="D931" i="62"/>
  <c r="F431" i="62" l="1"/>
  <c r="F430" i="62" s="1"/>
  <c r="F429" i="62" s="1"/>
  <c r="E431" i="62"/>
  <c r="E430" i="62" s="1"/>
  <c r="E429" i="62" s="1"/>
  <c r="D431" i="62"/>
  <c r="D430" i="62" s="1"/>
  <c r="D429" i="62" s="1"/>
  <c r="F373" i="62"/>
  <c r="F372" i="62" s="1"/>
  <c r="E373" i="62"/>
  <c r="E372" i="62" s="1"/>
  <c r="D373" i="62"/>
  <c r="D372" i="62" s="1"/>
  <c r="F376" i="62"/>
  <c r="F375" i="62" s="1"/>
  <c r="E376" i="62"/>
  <c r="E375" i="62" s="1"/>
  <c r="D376" i="62"/>
  <c r="D375" i="62" s="1"/>
  <c r="F379" i="62"/>
  <c r="F378" i="62" s="1"/>
  <c r="E379" i="62"/>
  <c r="E378" i="62" s="1"/>
  <c r="D379" i="62"/>
  <c r="D378" i="62" s="1"/>
  <c r="F382" i="62"/>
  <c r="F381" i="62" s="1"/>
  <c r="E382" i="62"/>
  <c r="E381" i="62" s="1"/>
  <c r="D382" i="62"/>
  <c r="D381" i="62" s="1"/>
  <c r="F385" i="62"/>
  <c r="F384" i="62" s="1"/>
  <c r="E385" i="62"/>
  <c r="E384" i="62" s="1"/>
  <c r="D385" i="62"/>
  <c r="D384" i="62" s="1"/>
  <c r="F102" i="62"/>
  <c r="F101" i="62" s="1"/>
  <c r="F100" i="62" s="1"/>
  <c r="E102" i="62"/>
  <c r="E101" i="62" s="1"/>
  <c r="E100" i="62" s="1"/>
  <c r="D102" i="62"/>
  <c r="D101" i="62" s="1"/>
  <c r="D100" i="62" s="1"/>
  <c r="F927" i="62"/>
  <c r="F926" i="62" s="1"/>
  <c r="E927" i="62"/>
  <c r="E926" i="62"/>
  <c r="D926" i="62"/>
  <c r="D927" i="62"/>
  <c r="F924" i="62"/>
  <c r="F923" i="62" s="1"/>
  <c r="E924" i="62"/>
  <c r="E923" i="62"/>
  <c r="D924" i="62"/>
  <c r="D923" i="62" s="1"/>
  <c r="F919" i="62"/>
  <c r="F918" i="62" s="1"/>
  <c r="F917" i="62" s="1"/>
  <c r="E919" i="62"/>
  <c r="E918" i="62" s="1"/>
  <c r="D919" i="62"/>
  <c r="D918" i="62" s="1"/>
  <c r="D917" i="62" s="1"/>
  <c r="F921" i="62"/>
  <c r="E921" i="62"/>
  <c r="D921" i="62"/>
  <c r="F890" i="62"/>
  <c r="F889" i="62" s="1"/>
  <c r="F888" i="62" s="1"/>
  <c r="E890" i="62"/>
  <c r="E889" i="62" s="1"/>
  <c r="E888" i="62" s="1"/>
  <c r="D889" i="62"/>
  <c r="D888" i="62" s="1"/>
  <c r="D890" i="62"/>
  <c r="F862" i="62"/>
  <c r="F861" i="62" s="1"/>
  <c r="E862" i="62"/>
  <c r="E861" i="62" s="1"/>
  <c r="D862" i="62"/>
  <c r="D861" i="62" s="1"/>
  <c r="F866" i="62"/>
  <c r="F865" i="62" s="1"/>
  <c r="E866" i="62"/>
  <c r="E865" i="62" s="1"/>
  <c r="E864" i="62" s="1"/>
  <c r="D866" i="62"/>
  <c r="D865" i="62" s="1"/>
  <c r="D864" i="62" s="1"/>
  <c r="F878" i="62"/>
  <c r="F877" i="62" s="1"/>
  <c r="E878" i="62"/>
  <c r="E877" i="62" s="1"/>
  <c r="D878" i="62"/>
  <c r="D877" i="62" s="1"/>
  <c r="F760" i="62"/>
  <c r="F753" i="62" s="1"/>
  <c r="E760" i="62"/>
  <c r="F758" i="62"/>
  <c r="F757" i="62" s="1"/>
  <c r="E758" i="62"/>
  <c r="E757" i="62" s="1"/>
  <c r="F755" i="62"/>
  <c r="E755" i="62"/>
  <c r="E754" i="62" s="1"/>
  <c r="F754" i="62"/>
  <c r="E753" i="62"/>
  <c r="D760" i="62"/>
  <c r="D753" i="62" s="1"/>
  <c r="F766" i="62"/>
  <c r="E766" i="62"/>
  <c r="F768" i="62"/>
  <c r="E768" i="62"/>
  <c r="F770" i="62"/>
  <c r="D768" i="62"/>
  <c r="F776" i="62"/>
  <c r="E776" i="62"/>
  <c r="E775" i="62" s="1"/>
  <c r="F775" i="62"/>
  <c r="D775" i="62"/>
  <c r="D776" i="62"/>
  <c r="F779" i="62"/>
  <c r="F778" i="62" s="1"/>
  <c r="E779" i="62"/>
  <c r="F781" i="62"/>
  <c r="E781" i="62"/>
  <c r="D779" i="62"/>
  <c r="D778" i="62" s="1"/>
  <c r="D781" i="62"/>
  <c r="F784" i="62"/>
  <c r="F783" i="62" s="1"/>
  <c r="E784" i="62"/>
  <c r="E783" i="62" s="1"/>
  <c r="F786" i="62"/>
  <c r="E786" i="62"/>
  <c r="D784" i="62"/>
  <c r="D783" i="62" s="1"/>
  <c r="D786" i="62"/>
  <c r="F809" i="62"/>
  <c r="F808" i="62" s="1"/>
  <c r="E809" i="62"/>
  <c r="E808" i="62"/>
  <c r="F827" i="62"/>
  <c r="E827" i="62"/>
  <c r="D809" i="62"/>
  <c r="D827" i="62"/>
  <c r="F835" i="62"/>
  <c r="E835" i="62"/>
  <c r="E834" i="62"/>
  <c r="F837" i="62"/>
  <c r="E837" i="62"/>
  <c r="D835" i="62"/>
  <c r="D834" i="62" s="1"/>
  <c r="D837" i="62"/>
  <c r="F844" i="62"/>
  <c r="E844" i="62"/>
  <c r="E843" i="62"/>
  <c r="F846" i="62"/>
  <c r="E846" i="62"/>
  <c r="D844" i="62"/>
  <c r="D846" i="62"/>
  <c r="F849" i="62"/>
  <c r="E849" i="62"/>
  <c r="E848" i="62"/>
  <c r="F851" i="62"/>
  <c r="E851" i="62"/>
  <c r="D849" i="62"/>
  <c r="D851" i="62"/>
  <c r="F854" i="62"/>
  <c r="E854" i="62"/>
  <c r="D854" i="62"/>
  <c r="F859" i="62"/>
  <c r="F858" i="62" s="1"/>
  <c r="E859" i="62"/>
  <c r="E858" i="62"/>
  <c r="D858" i="62"/>
  <c r="D859" i="62"/>
  <c r="F774" i="62"/>
  <c r="E774" i="62"/>
  <c r="E770" i="62" s="1"/>
  <c r="D774" i="62"/>
  <c r="D770" i="62" s="1"/>
  <c r="D766" i="62"/>
  <c r="F612" i="62"/>
  <c r="F611" i="62" s="1"/>
  <c r="F613" i="62"/>
  <c r="E613" i="62"/>
  <c r="E612" i="62" s="1"/>
  <c r="E611" i="62" s="1"/>
  <c r="F631" i="62"/>
  <c r="E631" i="62"/>
  <c r="D631" i="62"/>
  <c r="D613" i="62" s="1"/>
  <c r="D612" i="62" s="1"/>
  <c r="D611" i="62" s="1"/>
  <c r="D505" i="62"/>
  <c r="D497" i="62"/>
  <c r="F517" i="62"/>
  <c r="F516" i="62" s="1"/>
  <c r="F515" i="62" s="1"/>
  <c r="F514" i="62" s="1"/>
  <c r="E517" i="62"/>
  <c r="E516" i="62" s="1"/>
  <c r="F479" i="62"/>
  <c r="F478" i="62" s="1"/>
  <c r="F477" i="62" s="1"/>
  <c r="E479" i="62"/>
  <c r="E478" i="62" s="1"/>
  <c r="E477" i="62" s="1"/>
  <c r="D479" i="62"/>
  <c r="D478" i="62" s="1"/>
  <c r="D477" i="62" s="1"/>
  <c r="F497" i="62"/>
  <c r="F485" i="62" s="1"/>
  <c r="F484" i="62" s="1"/>
  <c r="E497" i="62"/>
  <c r="F505" i="62"/>
  <c r="E505" i="62"/>
  <c r="D510" i="62"/>
  <c r="D509" i="62" s="1"/>
  <c r="F512" i="62"/>
  <c r="F510" i="62" s="1"/>
  <c r="F509" i="62" s="1"/>
  <c r="E512" i="62"/>
  <c r="E510" i="62" s="1"/>
  <c r="E509" i="62" s="1"/>
  <c r="D512" i="62"/>
  <c r="D516" i="62"/>
  <c r="D515" i="62" s="1"/>
  <c r="D514" i="62" s="1"/>
  <c r="F519" i="62"/>
  <c r="E519" i="62"/>
  <c r="D519" i="62"/>
  <c r="F540" i="62"/>
  <c r="F539" i="62" s="1"/>
  <c r="E540" i="62"/>
  <c r="D540" i="62"/>
  <c r="D539" i="62" s="1"/>
  <c r="F563" i="62"/>
  <c r="E563" i="62"/>
  <c r="D563" i="62"/>
  <c r="F566" i="62"/>
  <c r="F565" i="62" s="1"/>
  <c r="E566" i="62"/>
  <c r="E565" i="62"/>
  <c r="F572" i="62"/>
  <c r="F571" i="62" s="1"/>
  <c r="E572" i="62"/>
  <c r="E571" i="62" s="1"/>
  <c r="F575" i="62"/>
  <c r="F574" i="62" s="1"/>
  <c r="E575" i="62"/>
  <c r="E574" i="62" s="1"/>
  <c r="D566" i="62"/>
  <c r="D565" i="62" s="1"/>
  <c r="D572" i="62"/>
  <c r="D571" i="62" s="1"/>
  <c r="D575" i="62"/>
  <c r="D574" i="62" s="1"/>
  <c r="F579" i="62"/>
  <c r="F578" i="62" s="1"/>
  <c r="F577" i="62" s="1"/>
  <c r="E579" i="62"/>
  <c r="E578" i="62" s="1"/>
  <c r="E577" i="62" s="1"/>
  <c r="D579" i="62"/>
  <c r="D578" i="62" s="1"/>
  <c r="D577" i="62" s="1"/>
  <c r="F581" i="62"/>
  <c r="F582" i="62"/>
  <c r="E582" i="62"/>
  <c r="E581" i="62" s="1"/>
  <c r="F583" i="62"/>
  <c r="E583" i="62"/>
  <c r="D583" i="62"/>
  <c r="D582" i="62" s="1"/>
  <c r="D581" i="62" s="1"/>
  <c r="F585" i="62"/>
  <c r="E585" i="62"/>
  <c r="D585" i="62"/>
  <c r="F605" i="62"/>
  <c r="F604" i="62" s="1"/>
  <c r="F603" i="62" s="1"/>
  <c r="E605" i="62"/>
  <c r="E604" i="62" s="1"/>
  <c r="E603" i="62" s="1"/>
  <c r="D605" i="62"/>
  <c r="D604" i="62" s="1"/>
  <c r="D603" i="62" s="1"/>
  <c r="F609" i="62"/>
  <c r="F608" i="62" s="1"/>
  <c r="F607" i="62" s="1"/>
  <c r="E609" i="62"/>
  <c r="E608" i="62"/>
  <c r="E607" i="62" s="1"/>
  <c r="D609" i="62"/>
  <c r="D608" i="62" s="1"/>
  <c r="D607" i="62" s="1"/>
  <c r="F397" i="62"/>
  <c r="F396" i="62" s="1"/>
  <c r="E397" i="62"/>
  <c r="E396" i="62" s="1"/>
  <c r="F399" i="62"/>
  <c r="E399" i="62"/>
  <c r="F402" i="62"/>
  <c r="F401" i="62" s="1"/>
  <c r="E402" i="62"/>
  <c r="E401" i="62" s="1"/>
  <c r="F405" i="62"/>
  <c r="F404" i="62" s="1"/>
  <c r="E405" i="62"/>
  <c r="E404" i="62" s="1"/>
  <c r="F412" i="62"/>
  <c r="F411" i="62" s="1"/>
  <c r="E412" i="62"/>
  <c r="E411" i="62" s="1"/>
  <c r="F427" i="62"/>
  <c r="E427" i="62"/>
  <c r="E415" i="62" s="1"/>
  <c r="E414" i="62" s="1"/>
  <c r="F415" i="62"/>
  <c r="F414" i="62" s="1"/>
  <c r="F436" i="62"/>
  <c r="F435" i="62" s="1"/>
  <c r="F434" i="62" s="1"/>
  <c r="E436" i="62"/>
  <c r="E435" i="62" s="1"/>
  <c r="E434" i="62" s="1"/>
  <c r="F440" i="62"/>
  <c r="F439" i="62" s="1"/>
  <c r="F438" i="62" s="1"/>
  <c r="E440" i="62"/>
  <c r="E439" i="62" s="1"/>
  <c r="E438" i="62" s="1"/>
  <c r="D397" i="62"/>
  <c r="D396" i="62" s="1"/>
  <c r="D399" i="62"/>
  <c r="D402" i="62"/>
  <c r="D401" i="62" s="1"/>
  <c r="D405" i="62"/>
  <c r="D404" i="62" s="1"/>
  <c r="D412" i="62"/>
  <c r="D411" i="62" s="1"/>
  <c r="D414" i="62"/>
  <c r="D427" i="62"/>
  <c r="D415" i="62" s="1"/>
  <c r="D435" i="62"/>
  <c r="D434" i="62" s="1"/>
  <c r="D436" i="62"/>
  <c r="D440" i="62"/>
  <c r="D439" i="62" s="1"/>
  <c r="D438" i="62" s="1"/>
  <c r="F328" i="62"/>
  <c r="F327" i="62" s="1"/>
  <c r="E328" i="62"/>
  <c r="E327" i="62" s="1"/>
  <c r="F331" i="62"/>
  <c r="F330" i="62" s="1"/>
  <c r="E331" i="62"/>
  <c r="E330" i="62" s="1"/>
  <c r="F334" i="62"/>
  <c r="F333" i="62" s="1"/>
  <c r="E334" i="62"/>
  <c r="E333" i="62" s="1"/>
  <c r="D328" i="62"/>
  <c r="D327" i="62" s="1"/>
  <c r="D331" i="62"/>
  <c r="D330" i="62" s="1"/>
  <c r="D334" i="62"/>
  <c r="D333" i="62" s="1"/>
  <c r="F357" i="62"/>
  <c r="F356" i="62" s="1"/>
  <c r="E357" i="62"/>
  <c r="E356" i="62" s="1"/>
  <c r="D357" i="62"/>
  <c r="D356" i="62" s="1"/>
  <c r="D355" i="62" s="1"/>
  <c r="D354" i="62" s="1"/>
  <c r="F365" i="62"/>
  <c r="F364" i="62" s="1"/>
  <c r="E365" i="62"/>
  <c r="E364" i="62" s="1"/>
  <c r="D365" i="62"/>
  <c r="D364" i="62" s="1"/>
  <c r="F368" i="62"/>
  <c r="F367" i="62" s="1"/>
  <c r="E368" i="62"/>
  <c r="E367" i="62" s="1"/>
  <c r="D368" i="62"/>
  <c r="D367" i="62" s="1"/>
  <c r="F238" i="62"/>
  <c r="F236" i="62" s="1"/>
  <c r="F235" i="62" s="1"/>
  <c r="E238" i="62"/>
  <c r="E236" i="62" s="1"/>
  <c r="E235" i="62" s="1"/>
  <c r="D238" i="62"/>
  <c r="D236" i="62" s="1"/>
  <c r="D235" i="62" s="1"/>
  <c r="F268" i="62"/>
  <c r="F266" i="62" s="1"/>
  <c r="F262" i="62" s="1"/>
  <c r="E268" i="62"/>
  <c r="E266" i="62" s="1"/>
  <c r="E262" i="62" s="1"/>
  <c r="D268" i="62"/>
  <c r="D266" i="62" s="1"/>
  <c r="D262" i="62" s="1"/>
  <c r="F278" i="62"/>
  <c r="E278" i="62"/>
  <c r="D278" i="62"/>
  <c r="D277" i="62" s="1"/>
  <c r="D276" i="62" s="1"/>
  <c r="F292" i="62"/>
  <c r="F291" i="62" s="1"/>
  <c r="F290" i="62" s="1"/>
  <c r="E292" i="62"/>
  <c r="E291" i="62" s="1"/>
  <c r="E290" i="62" s="1"/>
  <c r="D292" i="62"/>
  <c r="D291" i="62" s="1"/>
  <c r="D290" i="62" s="1"/>
  <c r="F297" i="62"/>
  <c r="F296" i="62" s="1"/>
  <c r="F295" i="62" s="1"/>
  <c r="E297" i="62"/>
  <c r="E296" i="62" s="1"/>
  <c r="E295" i="62" s="1"/>
  <c r="D296" i="62"/>
  <c r="D295" i="62" s="1"/>
  <c r="D294" i="62" s="1"/>
  <c r="D297" i="62"/>
  <c r="F310" i="62"/>
  <c r="F309" i="62" s="1"/>
  <c r="F308" i="62" s="1"/>
  <c r="E310" i="62"/>
  <c r="E309" i="62" s="1"/>
  <c r="E308" i="62" s="1"/>
  <c r="D308" i="62"/>
  <c r="D310" i="62"/>
  <c r="D309" i="62" s="1"/>
  <c r="F171" i="62"/>
  <c r="F162" i="62" s="1"/>
  <c r="E171" i="62"/>
  <c r="D171" i="62"/>
  <c r="D162" i="62" s="1"/>
  <c r="F173" i="62"/>
  <c r="E173" i="62"/>
  <c r="D173" i="62"/>
  <c r="F176" i="62"/>
  <c r="F175" i="62" s="1"/>
  <c r="E176" i="62"/>
  <c r="E175" i="62" s="1"/>
  <c r="D175" i="62"/>
  <c r="D176" i="62"/>
  <c r="F184" i="62"/>
  <c r="F183" i="62" s="1"/>
  <c r="E184" i="62"/>
  <c r="E183" i="62" s="1"/>
  <c r="D183" i="62"/>
  <c r="D184" i="62"/>
  <c r="F204" i="62"/>
  <c r="F203" i="62" s="1"/>
  <c r="E204" i="62"/>
  <c r="E203" i="62" s="1"/>
  <c r="D203" i="62"/>
  <c r="D204" i="62"/>
  <c r="F209" i="62"/>
  <c r="F207" i="62" s="1"/>
  <c r="F206" i="62" s="1"/>
  <c r="E209" i="62"/>
  <c r="E207" i="62"/>
  <c r="E206" i="62" s="1"/>
  <c r="D209" i="62"/>
  <c r="D207" i="62" s="1"/>
  <c r="D206" i="62" s="1"/>
  <c r="F136" i="62"/>
  <c r="F135" i="62" s="1"/>
  <c r="E136" i="62"/>
  <c r="E135" i="62" s="1"/>
  <c r="D136" i="62"/>
  <c r="D135" i="62" s="1"/>
  <c r="F143" i="62"/>
  <c r="F138" i="62" s="1"/>
  <c r="E143" i="62"/>
  <c r="E138" i="62" s="1"/>
  <c r="D138" i="62"/>
  <c r="D143" i="62"/>
  <c r="F146" i="62"/>
  <c r="F145" i="62" s="1"/>
  <c r="E146" i="62"/>
  <c r="E145" i="62" s="1"/>
  <c r="D146" i="62"/>
  <c r="D145" i="62" s="1"/>
  <c r="F149" i="62"/>
  <c r="F148" i="62" s="1"/>
  <c r="E149" i="62"/>
  <c r="E148" i="62" s="1"/>
  <c r="D148" i="62"/>
  <c r="D149" i="62"/>
  <c r="F152" i="62"/>
  <c r="F151" i="62" s="1"/>
  <c r="E152" i="62"/>
  <c r="E151" i="62" s="1"/>
  <c r="D151" i="62"/>
  <c r="D152" i="62"/>
  <c r="F158" i="62"/>
  <c r="F157" i="62" s="1"/>
  <c r="E158" i="62"/>
  <c r="E157" i="62" s="1"/>
  <c r="D157" i="62"/>
  <c r="D158" i="62"/>
  <c r="F84" i="62"/>
  <c r="F83" i="62" s="1"/>
  <c r="F82" i="62" s="1"/>
  <c r="E84" i="62"/>
  <c r="E83" i="62" s="1"/>
  <c r="E82" i="62" s="1"/>
  <c r="D84" i="62"/>
  <c r="D83" i="62" s="1"/>
  <c r="D82" i="62" s="1"/>
  <c r="F91" i="62"/>
  <c r="F90" i="62" s="1"/>
  <c r="F89" i="62" s="1"/>
  <c r="E91" i="62"/>
  <c r="E90" i="62" s="1"/>
  <c r="E89" i="62" s="1"/>
  <c r="D91" i="62"/>
  <c r="D90" i="62" s="1"/>
  <c r="D89" i="62" s="1"/>
  <c r="F98" i="62"/>
  <c r="F95" i="62" s="1"/>
  <c r="F93" i="62" s="1"/>
  <c r="E98" i="62"/>
  <c r="E95" i="62"/>
  <c r="E93" i="62" s="1"/>
  <c r="D93" i="62"/>
  <c r="D98" i="62"/>
  <c r="D95" i="62" s="1"/>
  <c r="F106" i="62"/>
  <c r="F105" i="62" s="1"/>
  <c r="E106" i="62"/>
  <c r="E105" i="62" s="1"/>
  <c r="D106" i="62"/>
  <c r="D105" i="62" s="1"/>
  <c r="F116" i="62"/>
  <c r="F114" i="62" s="1"/>
  <c r="E116" i="62"/>
  <c r="E114" i="62" s="1"/>
  <c r="D116" i="62"/>
  <c r="D114" i="62" s="1"/>
  <c r="F119" i="62"/>
  <c r="F118" i="62" s="1"/>
  <c r="E119" i="62"/>
  <c r="E118" i="62" s="1"/>
  <c r="D119" i="62"/>
  <c r="D118" i="62" s="1"/>
  <c r="F124" i="62"/>
  <c r="F122" i="62" s="1"/>
  <c r="F121" i="62" s="1"/>
  <c r="E124" i="62"/>
  <c r="E122" i="62"/>
  <c r="E121" i="62" s="1"/>
  <c r="D124" i="62"/>
  <c r="D122" i="62" s="1"/>
  <c r="D121" i="62" s="1"/>
  <c r="F57" i="62"/>
  <c r="F56" i="62" s="1"/>
  <c r="F55" i="62" s="1"/>
  <c r="E57" i="62"/>
  <c r="E56" i="62" s="1"/>
  <c r="E55" i="62" s="1"/>
  <c r="D57" i="62"/>
  <c r="D56" i="62" s="1"/>
  <c r="D55" i="62" s="1"/>
  <c r="F69" i="62"/>
  <c r="F68" i="62" s="1"/>
  <c r="F67" i="62" s="1"/>
  <c r="E69" i="62"/>
  <c r="E68" i="62" s="1"/>
  <c r="E67" i="62" s="1"/>
  <c r="D69" i="62"/>
  <c r="D68" i="62" s="1"/>
  <c r="D67" i="62" s="1"/>
  <c r="F52" i="62"/>
  <c r="F51" i="62" s="1"/>
  <c r="F50" i="62" s="1"/>
  <c r="F49" i="62" s="1"/>
  <c r="E52" i="62"/>
  <c r="E51" i="62" s="1"/>
  <c r="E50" i="62" s="1"/>
  <c r="E49" i="62" s="1"/>
  <c r="D52" i="62"/>
  <c r="D51" i="62" s="1"/>
  <c r="D50" i="62" s="1"/>
  <c r="D49" i="62" s="1"/>
  <c r="E46" i="62"/>
  <c r="E45" i="62" s="1"/>
  <c r="E44" i="62" s="1"/>
  <c r="F47" i="62"/>
  <c r="F46" i="62" s="1"/>
  <c r="F45" i="62" s="1"/>
  <c r="F44" i="62" s="1"/>
  <c r="E47" i="62"/>
  <c r="D47" i="62"/>
  <c r="D46" i="62" s="1"/>
  <c r="D45" i="62" s="1"/>
  <c r="D44" i="62" s="1"/>
  <c r="D30" i="62"/>
  <c r="D29" i="62" s="1"/>
  <c r="F31" i="62"/>
  <c r="F30" i="62" s="1"/>
  <c r="F29" i="62" s="1"/>
  <c r="F28" i="62" s="1"/>
  <c r="E31" i="62"/>
  <c r="E30" i="62" s="1"/>
  <c r="E29" i="62" s="1"/>
  <c r="E28" i="62" s="1"/>
  <c r="D31" i="62"/>
  <c r="D326" i="62" l="1"/>
  <c r="D325" i="62" s="1"/>
  <c r="D104" i="62"/>
  <c r="D230" i="62"/>
  <c r="E277" i="62"/>
  <c r="E232" i="62"/>
  <c r="F277" i="62"/>
  <c r="F232" i="62"/>
  <c r="D161" i="62"/>
  <c r="D160" i="62" s="1"/>
  <c r="D538" i="62"/>
  <c r="D537" i="62" s="1"/>
  <c r="F371" i="62"/>
  <c r="F370" i="62" s="1"/>
  <c r="D54" i="62"/>
  <c r="D843" i="62"/>
  <c r="E917" i="62"/>
  <c r="D371" i="62"/>
  <c r="D370" i="62" s="1"/>
  <c r="D395" i="62"/>
  <c r="D394" i="62" s="1"/>
  <c r="D508" i="62"/>
  <c r="E485" i="62"/>
  <c r="E484" i="62" s="1"/>
  <c r="D848" i="62"/>
  <c r="E762" i="62"/>
  <c r="E752" i="62" s="1"/>
  <c r="E751" i="62" s="1"/>
  <c r="E371" i="62"/>
  <c r="E370" i="62" s="1"/>
  <c r="F508" i="62"/>
  <c r="D75" i="62"/>
  <c r="D134" i="62"/>
  <c r="D133" i="62" s="1"/>
  <c r="E162" i="62"/>
  <c r="E161" i="62" s="1"/>
  <c r="E160" i="62" s="1"/>
  <c r="E539" i="62"/>
  <c r="D762" i="62"/>
  <c r="D752" i="62" s="1"/>
  <c r="D751" i="62" s="1"/>
  <c r="D808" i="62"/>
  <c r="E778" i="62"/>
  <c r="F762" i="62"/>
  <c r="F864" i="62"/>
  <c r="F472" i="62"/>
  <c r="E472" i="62"/>
  <c r="E515" i="62"/>
  <c r="E514" i="62" s="1"/>
  <c r="E508" i="62" s="1"/>
  <c r="D485" i="62"/>
  <c r="D484" i="62" s="1"/>
  <c r="D472" i="62" s="1"/>
  <c r="F848" i="62"/>
  <c r="F843" i="62"/>
  <c r="F834" i="62"/>
  <c r="F395" i="62"/>
  <c r="F394" i="62" s="1"/>
  <c r="E395" i="62"/>
  <c r="E394" i="62" s="1"/>
  <c r="F161" i="62"/>
  <c r="F160" i="62" s="1"/>
  <c r="F294" i="62"/>
  <c r="F234" i="62" s="1"/>
  <c r="F538" i="62"/>
  <c r="F537" i="62" s="1"/>
  <c r="E294" i="62"/>
  <c r="E234" i="62" s="1"/>
  <c r="E538" i="62"/>
  <c r="E537" i="62" s="1"/>
  <c r="E134" i="62"/>
  <c r="E133" i="62" s="1"/>
  <c r="F134" i="62"/>
  <c r="F133" i="62" s="1"/>
  <c r="F326" i="62"/>
  <c r="F325" i="62" s="1"/>
  <c r="F54" i="62"/>
  <c r="E104" i="62"/>
  <c r="E75" i="62" s="1"/>
  <c r="F355" i="62"/>
  <c r="F354" i="62" s="1"/>
  <c r="E326" i="62"/>
  <c r="E325" i="62" s="1"/>
  <c r="E355" i="62"/>
  <c r="E354" i="62" s="1"/>
  <c r="E54" i="62"/>
  <c r="F104" i="62"/>
  <c r="F75" i="62" s="1"/>
  <c r="D936" i="62" l="1"/>
  <c r="F752" i="62"/>
  <c r="F751" i="62" s="1"/>
  <c r="F276" i="62"/>
  <c r="F230" i="62" s="1"/>
  <c r="F936" i="62" s="1"/>
  <c r="F231" i="62"/>
  <c r="E276" i="62"/>
  <c r="E230" i="62" s="1"/>
  <c r="E231" i="62"/>
  <c r="E936" i="62"/>
  <c r="D758" i="62" l="1"/>
  <c r="D757" i="62" s="1"/>
  <c r="D755" i="62"/>
  <c r="D754" i="62"/>
  <c r="D749" i="62"/>
  <c r="D748" i="62" s="1"/>
  <c r="D747" i="62" s="1"/>
  <c r="D80" i="62"/>
  <c r="D79" i="62" s="1"/>
  <c r="D77" i="62"/>
  <c r="D76" i="62" s="1"/>
  <c r="F73" i="62"/>
  <c r="F72" i="62" s="1"/>
  <c r="F71" i="62" s="1"/>
  <c r="E73" i="62"/>
  <c r="E72" i="62" s="1"/>
  <c r="E71" i="62" s="1"/>
  <c r="D73" i="62"/>
  <c r="D72" i="62" s="1"/>
  <c r="D71" i="62" s="1"/>
  <c r="F38" i="62"/>
  <c r="F37" i="62" s="1"/>
  <c r="E38" i="62"/>
  <c r="E37" i="62" s="1"/>
  <c r="D38" i="62"/>
  <c r="D37" i="62" s="1"/>
  <c r="F35" i="62"/>
  <c r="F34" i="62" s="1"/>
  <c r="F33" i="62" s="1"/>
  <c r="E35" i="62"/>
  <c r="E34" i="62" s="1"/>
  <c r="E33" i="62" s="1"/>
  <c r="D35" i="62"/>
  <c r="D34" i="62" s="1"/>
  <c r="D33" i="62" s="1"/>
  <c r="F27" i="62"/>
  <c r="F26" i="62" s="1"/>
  <c r="F25" i="62" s="1"/>
  <c r="F24" i="62" s="1"/>
  <c r="E27" i="62"/>
  <c r="E26" i="62" s="1"/>
  <c r="E25" i="62" s="1"/>
  <c r="E24" i="62" s="1"/>
  <c r="D27" i="62"/>
  <c r="D26" i="62" s="1"/>
  <c r="D25" i="62" s="1"/>
  <c r="D24" i="62" s="1"/>
  <c r="F23" i="62"/>
  <c r="F22" i="62" s="1"/>
  <c r="F21" i="62" s="1"/>
  <c r="F20" i="62" s="1"/>
  <c r="E23" i="62"/>
  <c r="E22" i="62" s="1"/>
  <c r="E21" i="62" s="1"/>
  <c r="E20" i="62" s="1"/>
  <c r="D23" i="62"/>
  <c r="D22" i="62" s="1"/>
  <c r="D21" i="62" s="1"/>
  <c r="D20" i="62" s="1"/>
  <c r="F18" i="62"/>
  <c r="F17" i="62" s="1"/>
  <c r="F16" i="62" s="1"/>
  <c r="E18" i="62"/>
  <c r="E17" i="62" s="1"/>
  <c r="E16" i="62" s="1"/>
  <c r="D18" i="62"/>
  <c r="D17" i="62" s="1"/>
  <c r="D16" i="62" s="1"/>
  <c r="F15" i="62" l="1"/>
  <c r="D15" i="62"/>
  <c r="E15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<sst xmlns="http://schemas.openxmlformats.org/spreadsheetml/2006/main" count="6401" uniqueCount="782">
  <si>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</si>
  <si>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</si>
  <si>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</si>
  <si>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</si>
  <si>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</si>
  <si>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</si>
  <si>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</si>
  <si>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</si>
  <si>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</si>
  <si>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</si>
  <si>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</si>
  <si>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</si>
  <si>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</si>
  <si>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</si>
  <si>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</si>
  <si>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</si>
  <si>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</si>
  <si>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</si>
  <si>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</si>
  <si>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</si>
  <si>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</si>
  <si>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</si>
  <si>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</si>
  <si>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</si>
  <si>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</si>
  <si>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</si>
  <si>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</si>
  <si>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</si>
  <si>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</si>
  <si>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</si>
  <si>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</si>
  <si>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</si>
  <si>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</si>
  <si>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</si>
  <si>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</si>
  <si>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</si>
  <si>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</si>
  <si>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</si>
  <si>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</si>
  <si>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</si>
  <si>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</si>
  <si>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</si>
  <si>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</si>
  <si>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</si>
  <si>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</si>
  <si>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</si>
  <si>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</si>
  <si>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</si>
  <si>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</si>
  <si>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</si>
  <si>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</si>
  <si>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</si>
  <si>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</si>
  <si>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</si>
  <si>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</si>
  <si>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</si>
  <si>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</si>
  <si>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</si>
  <si>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</si>
  <si>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</si>
  <si>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</si>
  <si>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</si>
  <si>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</si>
  <si>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</si>
  <si>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</si>
  <si>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</si>
  <si>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</si>
  <si>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</si>
  <si>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</si>
  <si>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</si>
  <si>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</si>
  <si>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</si>
  <si>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</si>
  <si>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</si>
  <si>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</si>
  <si>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</si>
  <si>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</si>
  <si>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</si>
  <si>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</si>
  <si>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</si>
  <si>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</si>
  <si>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</si>
  <si>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</si>
  <si>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</si>
  <si>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</si>
  <si>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</si>
  <si>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</si>
  <si>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</si>
  <si>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</si>
  <si>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</si>
  <si>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</si>
  <si>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</si>
  <si>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</si>
  <si>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</si>
  <si>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</si>
  <si>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</si>
  <si>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</si>
  <si>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</si>
  <si>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</si>
  <si>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</si>
  <si>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</si>
  <si>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</si>
  <si>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</si>
  <si>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</si>
  <si>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</si>
  <si>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</si>
  <si>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</si>
  <si>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</si>
  <si>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</si>
  <si>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</si>
  <si>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</si>
  <si>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</si>
  <si>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</si>
  <si>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</si>
  <si>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</si>
  <si>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</si>
  <si>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</si>
  <si>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</si>
  <si>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</si>
  <si>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</si>
  <si>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</si>
  <si>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</si>
  <si>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</si>
  <si>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</si>
  <si>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</si>
  <si>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</si>
  <si>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</si>
  <si>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</si>
  <si>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</si>
  <si>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</si>
  <si>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</si>
  <si>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</si>
  <si>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</si>
  <si>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</si>
  <si>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</si>
  <si>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</si>
  <si>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</si>
  <si>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</si>
  <si>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</si>
  <si>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</si>
  <si>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</si>
  <si>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</si>
  <si>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</si>
  <si>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</si>
  <si>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</si>
  <si>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</si>
  <si>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</si>
  <si>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</si>
  <si>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</si>
  <si>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</si>
  <si>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</si>
  <si>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</si>
  <si>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</si>
  <si>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</si>
  <si>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</si>
  <si>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</si>
  <si>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</si>
  <si>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</si>
  <si>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</si>
  <si>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</si>
  <si>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</si>
  <si>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</si>
  <si>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</si>
  <si>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</si>
  <si>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</si>
  <si>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</si>
  <si>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</si>
  <si>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</si>
  <si>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</si>
  <si>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</si>
  <si>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</si>
  <si>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</si>
  <si>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</si>
  <si>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</si>
  <si>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</si>
  <si>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</si>
  <si>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</si>
  <si>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</si>
  <si>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</si>
  <si>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</si>
  <si>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</si>
  <si>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</si>
  <si>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</si>
  <si>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</si>
  <si>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</si>
  <si>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</si>
  <si>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</si>
  <si>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</si>
  <si>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</si>
  <si>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</si>
  <si>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</si>
  <si>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</si>
  <si>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</si>
  <si>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</si>
  <si>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</si>
  <si>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</si>
  <si>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</si>
  <si>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</si>
  <si>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</si>
  <si>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</si>
  <si>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</si>
  <si>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</si>
  <si>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</si>
  <si>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</si>
  <si>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</si>
  <si>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</si>
  <si>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</si>
  <si>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</si>
  <si>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</si>
  <si>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</si>
  <si>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</si>
  <si>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</si>
  <si>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</si>
  <si>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</si>
  <si>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</si>
  <si>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</si>
  <si>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</si>
  <si>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</si>
  <si>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</si>
  <si>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</si>
  <si>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</si>
  <si>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</si>
  <si>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</si>
  <si>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</si>
  <si>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</si>
  <si>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</si>
  <si>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</si>
  <si>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</si>
  <si>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</si>
  <si>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</si>
  <si>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</si>
  <si>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</si>
  <si>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</si>
  <si>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</si>
  <si>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</si>
  <si>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</si>
  <si>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</si>
  <si>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</si>
  <si>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</si>
  <si>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</si>
  <si>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</si>
  <si>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</si>
  <si>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</si>
  <si>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</si>
  <si>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</si>
  <si>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</si>
  <si>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</si>
  <si>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</si>
  <si>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</si>
  <si>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</si>
  <si>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</si>
  <si>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</si>
  <si>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</si>
  <si>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</si>
  <si>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</si>
  <si>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</si>
  <si>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</si>
  <si>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</si>
  <si>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</si>
  <si>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</si>
  <si>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</si>
  <si>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</si>
  <si>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</si>
  <si>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</si>
  <si>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</si>
  <si>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</si>
  <si>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</si>
  <si>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</si>
  <si>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</si>
  <si>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</si>
  <si>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</si>
  <si>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</si>
  <si>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</si>
  <si>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</si>
  <si>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</si>
  <si>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</si>
  <si>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</si>
  <si>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</si>
  <si>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</si>
  <si>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</si>
  <si>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</si>
  <si>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</si>
  <si>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</si>
  <si>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</si>
  <si>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</si>
  <si>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</si>
  <si>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</si>
  <si>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</si>
  <si>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</si>
  <si>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</si>
  <si>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</si>
  <si>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</si>
  <si>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</si>
  <si>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</si>
  <si>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</si>
  <si>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</si>
  <si>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</si>
  <si>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</si>
  <si>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</si>
  <si>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</si>
  <si>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</si>
  <si>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</si>
  <si>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</si>
  <si>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</si>
  <si>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</si>
  <si>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</si>
  <si>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</si>
  <si>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</si>
  <si>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</si>
  <si>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</si>
  <si>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</si>
  <si>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</si>
  <si>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</si>
  <si>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</si>
  <si>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</si>
  <si>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</si>
  <si>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</si>
  <si>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</si>
  <si>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</si>
  <si>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</si>
  <si>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</si>
  <si>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</si>
  <si>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</si>
  <si>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</si>
  <si>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</si>
  <si>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</si>
  <si>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</si>
  <si>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</si>
  <si>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</si>
  <si>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</si>
  <si>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</si>
  <si>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</si>
  <si>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</si>
  <si>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</si>
  <si>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</si>
  <si>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</si>
  <si>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</si>
  <si>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</si>
  <si>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</si>
  <si>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</si>
  <si>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</si>
  <si>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</si>
  <si>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</si>
  <si>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</si>
  <si>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</si>
  <si>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</si>
  <si>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</si>
  <si>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</si>
  <si>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</si>
  <si>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</si>
  <si>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</si>
  <si>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</si>
  <si>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</si>
  <si>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</si>
  <si>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</si>
  <si>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</si>
  <si>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</si>
  <si>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</si>
  <si>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</si>
  <si>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</si>
  <si>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</si>
  <si>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</si>
  <si>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</si>
  <si>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</si>
  <si>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</si>
  <si>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</si>
  <si>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</si>
  <si>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</si>
  <si>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</si>
  <si>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</si>
  <si>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</si>
  <si>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</si>
  <si>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</si>
  <si>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</si>
  <si>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</si>
  <si>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</si>
  <si>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</si>
  <si>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</si>
  <si>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</si>
  <si>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</si>
  <si>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</si>
  <si>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</si>
  <si>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</si>
  <si>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</si>
  <si>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</si>
  <si>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</si>
  <si>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</si>
  <si>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</si>
  <si>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</si>
  <si>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</si>
  <si>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</si>
  <si>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</si>
  <si>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</si>
  <si>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</si>
  <si>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</si>
  <si>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</si>
  <si>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</si>
  <si>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</si>
  <si>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</si>
  <si>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</si>
  <si>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</si>
  <si>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</si>
  <si>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</si>
  <si>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</si>
  <si>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</si>
  <si>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</si>
  <si>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</si>
  <si>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</si>
  <si>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</si>
  <si>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</si>
  <si>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</si>
  <si>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</si>
  <si>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</si>
  <si>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</si>
  <si>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</si>
  <si>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</si>
  <si>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</si>
  <si>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</si>
  <si>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</si>
  <si>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</si>
  <si>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</si>
  <si>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</si>
  <si>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</si>
  <si>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</si>
  <si>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</si>
  <si>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</si>
  <si>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</si>
  <si>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</si>
  <si>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</si>
  <si>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</si>
  <si>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</si>
  <si>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</si>
  <si>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</si>
  <si>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</si>
  <si>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</si>
  <si>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</si>
  <si>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</si>
  <si>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</si>
  <si>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</si>
  <si>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</si>
  <si>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</si>
  <si>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</si>
  <si>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</si>
  <si>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</si>
  <si>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</si>
  <si>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</si>
  <si>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</si>
  <si>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</si>
  <si>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</si>
  <si>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</si>
  <si>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</si>
  <si>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</si>
  <si>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</si>
  <si>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</si>
  <si>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</si>
  <si>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</si>
  <si>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</si>
  <si>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</si>
  <si>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</si>
  <si>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</si>
  <si>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</si>
  <si>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</si>
  <si>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</si>
  <si>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</si>
  <si>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</si>
  <si>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</si>
  <si>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</si>
  <si>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</si>
  <si>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</si>
  <si>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</si>
  <si>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</si>
  <si>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</si>
  <si>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</si>
  <si>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</si>
  <si>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</si>
  <si>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</si>
  <si>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</si>
  <si>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</si>
  <si>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</si>
  <si>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</si>
  <si>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</si>
  <si>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</si>
  <si>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</si>
  <si>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</si>
  <si>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</si>
  <si>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</si>
  <si>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</si>
  <si>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</si>
  <si>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</si>
  <si>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</si>
  <si>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</si>
  <si>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</si>
  <si>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</si>
  <si>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</si>
  <si>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</si>
  <si>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</si>
  <si>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</si>
  <si>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</si>
  <si>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</si>
  <si>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</si>
  <si>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</si>
  <si>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</si>
  <si>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</si>
  <si>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</si>
  <si>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</si>
  <si>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</si>
  <si>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</si>
  <si>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</si>
  <si>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</si>
  <si>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</si>
  <si>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</si>
  <si>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</si>
  <si>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</si>
  <si>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</si>
  <si>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</si>
  <si>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</si>
  <si>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</si>
  <si>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</si>
  <si>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</si>
  <si>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</si>
  <si>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</si>
  <si>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</si>
  <si>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</si>
  <si>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</si>
  <si>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</si>
  <si>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</si>
  <si>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</si>
  <si>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</si>
  <si>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</si>
  <si>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</si>
  <si>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</si>
  <si>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</si>
  <si>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</si>
  <si>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</si>
  <si>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</si>
  <si>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</si>
  <si>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</si>
  <si>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</si>
  <si>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</si>
  <si>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</si>
  <si>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</si>
  <si>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</si>
  <si>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</si>
  <si>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</si>
  <si>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</si>
  <si>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</si>
  <si>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</si>
  <si>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</si>
  <si>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</si>
  <si>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</si>
  <si>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</si>
  <si>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</si>
  <si>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</si>
  <si>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</si>
  <si>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</si>
  <si>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</si>
  <si>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</si>
  <si>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</si>
  <si>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</si>
  <si>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</si>
  <si>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</si>
  <si>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</si>
  <si>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</si>
  <si>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</si>
  <si>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</si>
  <si>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</si>
  <si>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</si>
  <si>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</si>
  <si>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</si>
  <si>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</si>
  <si>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</si>
  <si>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</si>
  <si>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</si>
  <si>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</si>
  <si>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</si>
  <si>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</si>
  <si>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</si>
  <si>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</si>
  <si>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</si>
  <si>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</si>
  <si>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</si>
  <si>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</si>
  <si>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</si>
  <si>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</si>
  <si>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</si>
  <si>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</si>
  <si>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</si>
  <si>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</si>
  <si>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</si>
  <si>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</si>
  <si>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</si>
  <si>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</si>
  <si>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</si>
  <si>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</si>
  <si>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</si>
  <si>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</si>
  <si>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</si>
  <si>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</si>
  <si>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</si>
  <si>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</si>
  <si>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</si>
  <si>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</si>
  <si>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</si>
  <si>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</si>
  <si>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</si>
  <si>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</si>
  <si>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</si>
  <si>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</si>
  <si>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</si>
  <si>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</si>
  <si>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</si>
  <si>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</si>
  <si>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</si>
  <si>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</si>
  <si>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</si>
  <si>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</si>
  <si>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</si>
  <si>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</si>
  <si>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</si>
  <si>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</si>
  <si>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</si>
  <si>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</si>
  <si>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</si>
  <si>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</si>
  <si>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</si>
  <si>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</si>
  <si>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</si>
  <si>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</si>
  <si>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</si>
  <si>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</si>
  <si>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</si>
  <si>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</si>
  <si>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</si>
  <si>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</si>
  <si>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</si>
  <si>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</si>
  <si>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</si>
  <si>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</si>
  <si>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</si>
  <si>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</si>
  <si>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</si>
  <si>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</si>
  <si>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</si>
  <si>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</si>
  <si>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</si>
  <si>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</si>
  <si>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</si>
  <si>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</si>
  <si>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</si>
  <si>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</si>
  <si>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</si>
  <si>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</si>
  <si>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</si>
  <si>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</si>
  <si>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</si>
  <si>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</si>
  <si>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</si>
  <si>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</si>
  <si>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</si>
  <si>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</si>
  <si>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</si>
  <si>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</si>
  <si>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</si>
  <si>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</si>
  <si>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</si>
  <si>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</si>
  <si>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</si>
  <si>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</si>
  <si>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</si>
  <si>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</si>
  <si>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</si>
  <si>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</si>
  <si>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</si>
  <si>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</si>
  <si>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</si>
  <si>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</si>
  <si>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</si>
  <si>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</si>
  <si>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</si>
  <si>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</si>
  <si>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</si>
  <si>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</si>
  <si>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</si>
  <si>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</si>
  <si>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</si>
  <si>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</si>
  <si>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</si>
  <si>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</si>
  <si>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</si>
  <si>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</si>
  <si>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</si>
  <si>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</si>
  <si>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</si>
  <si>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</si>
  <si>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</si>
  <si>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</si>
  <si>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</si>
  <si>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</si>
  <si>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</si>
  <si>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</si>
  <si>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</si>
  <si>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</si>
  <si>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</si>
  <si>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</si>
  <si>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</si>
  <si>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</si>
  <si>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</si>
  <si>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</si>
  <si>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</si>
  <si>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</si>
  <si>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</si>
  <si>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</si>
  <si>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</si>
  <si>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</si>
  <si>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</si>
  <si>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</si>
  <si>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</si>
  <si>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</si>
  <si>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</si>
  <si>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</si>
  <si>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</si>
  <si>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</si>
  <si>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</si>
  <si>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</si>
  <si>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</si>
  <si>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</si>
  <si>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</si>
  <si>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</si>
  <si>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</si>
  <si>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</si>
  <si>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</si>
  <si>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</si>
  <si>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</si>
  <si>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</si>
  <si>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</si>
  <si>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</si>
  <si>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</si>
  <si>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</si>
  <si>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</si>
  <si>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</si>
  <si>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</si>
  <si>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</si>
  <si>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</si>
  <si>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</si>
  <si>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</si>
  <si>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</si>
  <si>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</si>
  <si>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</si>
  <si>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</si>
  <si>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</si>
  <si>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</si>
  <si>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</si>
  <si>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</si>
  <si>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</si>
  <si>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</si>
  <si>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</si>
  <si>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</si>
  <si>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</si>
  <si>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</si>
  <si>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</si>
  <si>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</si>
  <si>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</si>
  <si>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</si>
  <si>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</si>
  <si>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</si>
  <si>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</si>
  <si>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</si>
  <si>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</si>
  <si>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</si>
  <si>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</si>
  <si>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</si>
  <si>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</si>
  <si>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к решению Собрания депутатов от 30 января 2020 года № 264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</si>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</sst>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70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7" fillId="0" borderId="0" xfId="3" applyNumberFormat="1" applyFont="1" applyFill="1" applyAlignment="1">
      <alignment horizontal="right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/>
    <xf numFmtId="4" fontId="7" fillId="3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4" t="s">
        <v>437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56"/>
      <c r="H3" s="56"/>
    </row>
    <row r="4" spans="1:9" ht="16.5" customHeight="1" x14ac:dyDescent="0.25">
      <c r="A4" s="54" t="s">
        <v>433</v>
      </c>
      <c r="B4" s="54"/>
      <c r="C4" s="54"/>
      <c r="D4" s="54"/>
      <c r="E4" s="54"/>
      <c r="F4" s="54"/>
      <c r="G4" s="54"/>
      <c r="H4" s="54"/>
    </row>
    <row r="5" spans="1:9" ht="15" customHeight="1" x14ac:dyDescent="0.2">
      <c r="A5" s="57" t="s">
        <v>491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6" t="s">
        <v>569</v>
      </c>
      <c r="B6" s="56"/>
      <c r="C6" s="56"/>
      <c r="D6" s="56"/>
      <c r="E6" s="56"/>
      <c r="F6" s="56"/>
      <c r="G6" s="56"/>
      <c r="H6" s="56"/>
      <c r="I6" s="22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2"/>
    </row>
    <row r="8" spans="1:9" ht="20.25" customHeight="1" x14ac:dyDescent="0.25">
      <c r="A8" s="54" t="s">
        <v>436</v>
      </c>
      <c r="B8" s="54"/>
      <c r="C8" s="54"/>
      <c r="D8" s="54"/>
      <c r="E8" s="54"/>
      <c r="F8" s="54"/>
      <c r="G8" s="54"/>
      <c r="H8" s="54"/>
      <c r="I8" s="22"/>
    </row>
    <row r="9" spans="1:9" ht="20.25" customHeight="1" x14ac:dyDescent="0.2">
      <c r="A9" s="57" t="s">
        <v>491</v>
      </c>
      <c r="B9" s="57"/>
      <c r="C9" s="57"/>
      <c r="D9" s="57"/>
      <c r="E9" s="57"/>
      <c r="F9" s="57"/>
      <c r="G9" s="57"/>
      <c r="H9" s="57"/>
      <c r="I9" s="22"/>
    </row>
    <row r="10" spans="1:9" ht="19.5" customHeight="1" x14ac:dyDescent="0.2">
      <c r="A10" s="56" t="s">
        <v>568</v>
      </c>
      <c r="B10" s="56"/>
      <c r="C10" s="56"/>
      <c r="D10" s="56"/>
      <c r="E10" s="56"/>
      <c r="F10" s="56"/>
      <c r="G10" s="56"/>
      <c r="H10" s="56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8" t="s">
        <v>7</v>
      </c>
      <c r="G13" s="58" t="s">
        <v>492</v>
      </c>
      <c r="H13" s="58" t="s">
        <v>493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27"/>
  <sheetViews>
    <sheetView tabSelected="1" view="pageBreakPreview" topLeftCell="A4" zoomScaleSheetLayoutView="100" workbookViewId="0">
      <selection activeCell="B12" sqref="B12:B13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4" t="s">
        <v>434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22"/>
      <c r="H3" s="22"/>
      <c r="I3" s="22"/>
    </row>
    <row r="4" spans="1:9" ht="15.75" x14ac:dyDescent="0.25">
      <c r="A4" s="53"/>
      <c r="B4" s="53"/>
      <c r="C4" s="53"/>
      <c r="D4" s="54" t="s">
        <v>436</v>
      </c>
      <c r="E4" s="54"/>
      <c r="F4" s="54"/>
      <c r="G4" s="22"/>
      <c r="H4" s="22"/>
      <c r="I4" s="22"/>
    </row>
    <row r="5" spans="1:9" ht="34.5" customHeight="1" x14ac:dyDescent="0.2">
      <c r="A5" s="53"/>
      <c r="B5" s="53"/>
      <c r="C5" s="53"/>
      <c r="D5" s="55" t="s">
        <v>772</v>
      </c>
      <c r="E5" s="55"/>
      <c r="F5" s="55"/>
      <c r="G5" s="22"/>
      <c r="H5" s="22"/>
      <c r="I5" s="22"/>
    </row>
    <row r="6" spans="1:9" ht="15.75" customHeight="1" x14ac:dyDescent="0.25">
      <c r="A6" s="54" t="s">
        <v>435</v>
      </c>
      <c r="B6" s="54"/>
      <c r="C6" s="54"/>
      <c r="D6" s="54"/>
      <c r="E6" s="54"/>
      <c r="F6" s="54"/>
      <c r="G6" s="54"/>
      <c r="H6" s="54"/>
    </row>
    <row r="7" spans="1:9" ht="36" customHeight="1" x14ac:dyDescent="0.25">
      <c r="A7" s="21"/>
      <c r="B7" s="21"/>
      <c r="C7" s="21"/>
      <c r="D7" s="68" t="s">
        <v>771</v>
      </c>
      <c r="E7" s="68"/>
      <c r="F7" s="68"/>
      <c r="G7" s="21"/>
      <c r="H7" s="21"/>
    </row>
    <row r="8" spans="1:9" ht="15.75" customHeight="1" x14ac:dyDescent="0.2">
      <c r="A8" s="56"/>
      <c r="B8" s="56"/>
      <c r="C8" s="56"/>
      <c r="D8" s="56"/>
      <c r="E8" s="56"/>
      <c r="F8" s="56"/>
      <c r="G8" s="56"/>
      <c r="H8" s="56"/>
    </row>
    <row r="9" spans="1:9" ht="28.5" customHeight="1" x14ac:dyDescent="0.25">
      <c r="A9" s="64"/>
      <c r="B9" s="64"/>
      <c r="C9" s="64"/>
      <c r="D9" s="64"/>
      <c r="E9" s="64"/>
      <c r="F9" s="64"/>
    </row>
    <row r="10" spans="1:9" ht="79.5" customHeight="1" x14ac:dyDescent="0.3">
      <c r="A10" s="61" t="s">
        <v>735</v>
      </c>
      <c r="B10" s="61"/>
      <c r="C10" s="61"/>
      <c r="D10" s="61"/>
      <c r="E10" s="61"/>
      <c r="F10" s="61"/>
    </row>
    <row r="11" spans="1:9" ht="19.5" customHeight="1" x14ac:dyDescent="0.3">
      <c r="A11" s="43"/>
      <c r="B11" s="43"/>
      <c r="C11" s="43"/>
      <c r="D11" s="43"/>
      <c r="E11" s="20"/>
      <c r="F11" s="29" t="s">
        <v>429</v>
      </c>
    </row>
    <row r="12" spans="1:9" s="4" customFormat="1" ht="16.5" customHeight="1" x14ac:dyDescent="0.2">
      <c r="A12" s="69" t="s">
        <v>2</v>
      </c>
      <c r="B12" s="65" t="s">
        <v>5</v>
      </c>
      <c r="C12" s="65" t="s">
        <v>6</v>
      </c>
      <c r="D12" s="67" t="s">
        <v>492</v>
      </c>
      <c r="E12" s="67" t="s">
        <v>493</v>
      </c>
      <c r="F12" s="67" t="s">
        <v>611</v>
      </c>
    </row>
    <row r="13" spans="1:9" s="4" customFormat="1" ht="39.75" customHeight="1" x14ac:dyDescent="0.2">
      <c r="A13" s="69"/>
      <c r="B13" s="66"/>
      <c r="C13" s="66"/>
      <c r="D13" s="66"/>
      <c r="E13" s="66"/>
      <c r="F13" s="66"/>
    </row>
    <row r="14" spans="1:9" s="7" customFormat="1" ht="12" customHeight="1" x14ac:dyDescent="0.2">
      <c r="A14" s="30">
        <v>1</v>
      </c>
      <c r="B14" s="30">
        <v>2</v>
      </c>
      <c r="C14" s="30">
        <v>3</v>
      </c>
      <c r="D14" s="31" t="s">
        <v>430</v>
      </c>
      <c r="E14" s="31" t="s">
        <v>489</v>
      </c>
      <c r="F14" s="31" t="s">
        <v>8</v>
      </c>
    </row>
    <row r="15" spans="1:9" s="3" customFormat="1" ht="26.25" hidden="1" x14ac:dyDescent="0.25">
      <c r="A15" s="26" t="s">
        <v>288</v>
      </c>
      <c r="B15" s="24" t="s">
        <v>289</v>
      </c>
      <c r="C15" s="24" t="s">
        <v>13</v>
      </c>
      <c r="D15" s="25">
        <f>D20+D24</f>
        <v>0</v>
      </c>
      <c r="E15" s="25">
        <f>E20+E24</f>
        <v>0</v>
      </c>
      <c r="F15" s="25">
        <f>F20+F24</f>
        <v>0</v>
      </c>
    </row>
    <row r="16" spans="1:9" s="3" customFormat="1" ht="27.75" hidden="1" customHeight="1" x14ac:dyDescent="0.25">
      <c r="A16" s="26" t="s">
        <v>431</v>
      </c>
      <c r="B16" s="24" t="s">
        <v>432</v>
      </c>
      <c r="C16" s="24" t="s">
        <v>13</v>
      </c>
      <c r="D16" s="25">
        <f>D17</f>
        <v>0</v>
      </c>
      <c r="E16" s="25">
        <f t="shared" ref="E16:F18" si="0">E17</f>
        <v>0</v>
      </c>
      <c r="F16" s="25">
        <f t="shared" si="0"/>
        <v>0</v>
      </c>
    </row>
    <row r="17" spans="1:6" s="3" customFormat="1" ht="15" hidden="1" x14ac:dyDescent="0.25">
      <c r="A17" s="26" t="s">
        <v>89</v>
      </c>
      <c r="B17" s="24" t="s">
        <v>428</v>
      </c>
      <c r="C17" s="24" t="s">
        <v>13</v>
      </c>
      <c r="D17" s="25">
        <f>D18</f>
        <v>0</v>
      </c>
      <c r="E17" s="25">
        <f t="shared" si="0"/>
        <v>0</v>
      </c>
      <c r="F17" s="25">
        <f t="shared" si="0"/>
        <v>0</v>
      </c>
    </row>
    <row r="18" spans="1:6" s="3" customFormat="1" ht="26.25" hidden="1" x14ac:dyDescent="0.25">
      <c r="A18" s="26" t="s">
        <v>293</v>
      </c>
      <c r="B18" s="24" t="s">
        <v>428</v>
      </c>
      <c r="C18" s="24" t="s">
        <v>294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15" hidden="1" x14ac:dyDescent="0.25">
      <c r="A19" s="26" t="s">
        <v>295</v>
      </c>
      <c r="B19" s="24" t="s">
        <v>428</v>
      </c>
      <c r="C19" s="24" t="s">
        <v>296</v>
      </c>
      <c r="D19" s="25">
        <v>0</v>
      </c>
      <c r="E19" s="25">
        <v>0</v>
      </c>
      <c r="F19" s="25">
        <v>0</v>
      </c>
    </row>
    <row r="20" spans="1:6" s="3" customFormat="1" ht="51.75" hidden="1" x14ac:dyDescent="0.25">
      <c r="A20" s="38" t="s">
        <v>290</v>
      </c>
      <c r="B20" s="24" t="s">
        <v>291</v>
      </c>
      <c r="C20" s="24" t="s">
        <v>13</v>
      </c>
      <c r="D20" s="25">
        <f>D21</f>
        <v>0</v>
      </c>
      <c r="E20" s="25">
        <f t="shared" ref="E20:F22" si="1">E21</f>
        <v>0</v>
      </c>
      <c r="F20" s="25">
        <f t="shared" si="1"/>
        <v>0</v>
      </c>
    </row>
    <row r="21" spans="1:6" s="3" customFormat="1" ht="15" hidden="1" x14ac:dyDescent="0.25">
      <c r="A21" s="38" t="s">
        <v>89</v>
      </c>
      <c r="B21" s="24" t="s">
        <v>292</v>
      </c>
      <c r="C21" s="24" t="s">
        <v>13</v>
      </c>
      <c r="D21" s="25">
        <f>D22</f>
        <v>0</v>
      </c>
      <c r="E21" s="25">
        <f t="shared" si="1"/>
        <v>0</v>
      </c>
      <c r="F21" s="25">
        <f t="shared" si="1"/>
        <v>0</v>
      </c>
    </row>
    <row r="22" spans="1:6" s="3" customFormat="1" ht="26.25" hidden="1" x14ac:dyDescent="0.25">
      <c r="A22" s="38" t="s">
        <v>293</v>
      </c>
      <c r="B22" s="24" t="s">
        <v>292</v>
      </c>
      <c r="C22" s="24" t="s">
        <v>294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15" hidden="1" x14ac:dyDescent="0.25">
      <c r="A23" s="38" t="s">
        <v>295</v>
      </c>
      <c r="B23" s="24" t="s">
        <v>292</v>
      </c>
      <c r="C23" s="24" t="s">
        <v>296</v>
      </c>
      <c r="D23" s="25">
        <f>63.1+64.2-64.2-63.1</f>
        <v>0</v>
      </c>
      <c r="E23" s="25">
        <f>63.1+64.2-64.2-63.1</f>
        <v>0</v>
      </c>
      <c r="F23" s="25">
        <f>63.1+64.2-64.2-63.1</f>
        <v>0</v>
      </c>
    </row>
    <row r="24" spans="1:6" s="3" customFormat="1" ht="26.25" hidden="1" x14ac:dyDescent="0.25">
      <c r="A24" s="26" t="s">
        <v>402</v>
      </c>
      <c r="B24" s="24" t="s">
        <v>403</v>
      </c>
      <c r="C24" s="24" t="s">
        <v>13</v>
      </c>
      <c r="D24" s="25">
        <f>D25</f>
        <v>0</v>
      </c>
      <c r="E24" s="25">
        <f t="shared" ref="E24:F26" si="2">E25</f>
        <v>0</v>
      </c>
      <c r="F24" s="25">
        <f t="shared" si="2"/>
        <v>0</v>
      </c>
    </row>
    <row r="25" spans="1:6" s="3" customFormat="1" ht="15" hidden="1" x14ac:dyDescent="0.25">
      <c r="A25" s="38" t="s">
        <v>89</v>
      </c>
      <c r="B25" s="24" t="s">
        <v>404</v>
      </c>
      <c r="C25" s="24" t="s">
        <v>13</v>
      </c>
      <c r="D25" s="25">
        <f>D26</f>
        <v>0</v>
      </c>
      <c r="E25" s="25">
        <f t="shared" si="2"/>
        <v>0</v>
      </c>
      <c r="F25" s="25">
        <f t="shared" si="2"/>
        <v>0</v>
      </c>
    </row>
    <row r="26" spans="1:6" s="3" customFormat="1" ht="26.25" hidden="1" x14ac:dyDescent="0.25">
      <c r="A26" s="38" t="s">
        <v>293</v>
      </c>
      <c r="B26" s="24" t="s">
        <v>404</v>
      </c>
      <c r="C26" s="24" t="s">
        <v>294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15" hidden="1" x14ac:dyDescent="0.25">
      <c r="A27" s="38" t="s">
        <v>295</v>
      </c>
      <c r="B27" s="24" t="s">
        <v>404</v>
      </c>
      <c r="C27" s="24" t="s">
        <v>296</v>
      </c>
      <c r="D27" s="25">
        <f>6-6</f>
        <v>0</v>
      </c>
      <c r="E27" s="25">
        <f>6-6</f>
        <v>0</v>
      </c>
      <c r="F27" s="25">
        <f>6-6</f>
        <v>0</v>
      </c>
    </row>
    <row r="28" spans="1:6" s="3" customFormat="1" ht="36.75" customHeight="1" x14ac:dyDescent="0.25">
      <c r="A28" s="26" t="s">
        <v>655</v>
      </c>
      <c r="B28" s="24" t="s">
        <v>289</v>
      </c>
      <c r="C28" s="24" t="s">
        <v>13</v>
      </c>
      <c r="D28" s="25">
        <f>D29+D40</f>
        <v>135.9</v>
      </c>
      <c r="E28" s="25">
        <f t="shared" ref="E28:F28" si="3">E29</f>
        <v>5.9</v>
      </c>
      <c r="F28" s="25">
        <f t="shared" si="3"/>
        <v>5.9</v>
      </c>
    </row>
    <row r="29" spans="1:6" s="3" customFormat="1" ht="39.75" customHeight="1" x14ac:dyDescent="0.25">
      <c r="A29" s="26" t="s">
        <v>656</v>
      </c>
      <c r="B29" s="24" t="s">
        <v>432</v>
      </c>
      <c r="C29" s="24" t="s">
        <v>13</v>
      </c>
      <c r="D29" s="25">
        <f>D30</f>
        <v>5.9</v>
      </c>
      <c r="E29" s="25">
        <f t="shared" ref="E29:F29" si="4">E30</f>
        <v>5.9</v>
      </c>
      <c r="F29" s="25">
        <f t="shared" si="4"/>
        <v>5.9</v>
      </c>
    </row>
    <row r="30" spans="1:6" s="3" customFormat="1" ht="17.25" customHeight="1" x14ac:dyDescent="0.25">
      <c r="A30" s="26" t="s">
        <v>89</v>
      </c>
      <c r="B30" s="24" t="s">
        <v>428</v>
      </c>
      <c r="C30" s="24" t="s">
        <v>13</v>
      </c>
      <c r="D30" s="25">
        <f>D31</f>
        <v>5.9</v>
      </c>
      <c r="E30" s="25">
        <f t="shared" ref="E30:F31" si="5">E31</f>
        <v>5.9</v>
      </c>
      <c r="F30" s="25">
        <f t="shared" si="5"/>
        <v>5.9</v>
      </c>
    </row>
    <row r="31" spans="1:6" s="3" customFormat="1" ht="30" customHeight="1" x14ac:dyDescent="0.25">
      <c r="A31" s="26" t="s">
        <v>32</v>
      </c>
      <c r="B31" s="24" t="s">
        <v>428</v>
      </c>
      <c r="C31" s="24" t="s">
        <v>33</v>
      </c>
      <c r="D31" s="25">
        <f>D32</f>
        <v>5.9</v>
      </c>
      <c r="E31" s="25">
        <f t="shared" si="5"/>
        <v>5.9</v>
      </c>
      <c r="F31" s="25">
        <f t="shared" si="5"/>
        <v>5.9</v>
      </c>
    </row>
    <row r="32" spans="1:6" s="3" customFormat="1" ht="27" customHeight="1" x14ac:dyDescent="0.25">
      <c r="A32" s="26" t="s">
        <v>163</v>
      </c>
      <c r="B32" s="24" t="s">
        <v>428</v>
      </c>
      <c r="C32" s="24" t="s">
        <v>35</v>
      </c>
      <c r="D32" s="25">
        <v>5.9</v>
      </c>
      <c r="E32" s="25">
        <v>5.9</v>
      </c>
      <c r="F32" s="25">
        <v>5.9</v>
      </c>
    </row>
    <row r="33" spans="1:6" s="3" customFormat="1" ht="26.25" hidden="1" x14ac:dyDescent="0.25">
      <c r="A33" s="26" t="s">
        <v>87</v>
      </c>
      <c r="B33" s="24" t="s">
        <v>88</v>
      </c>
      <c r="C33" s="24" t="s">
        <v>13</v>
      </c>
      <c r="D33" s="25">
        <f>D34</f>
        <v>0</v>
      </c>
      <c r="E33" s="25">
        <f t="shared" ref="E33:F35" si="6">E34</f>
        <v>0</v>
      </c>
      <c r="F33" s="25">
        <f t="shared" si="6"/>
        <v>0</v>
      </c>
    </row>
    <row r="34" spans="1:6" s="3" customFormat="1" ht="15" hidden="1" x14ac:dyDescent="0.25">
      <c r="A34" s="26" t="s">
        <v>89</v>
      </c>
      <c r="B34" s="24" t="s">
        <v>90</v>
      </c>
      <c r="C34" s="24" t="s">
        <v>13</v>
      </c>
      <c r="D34" s="25">
        <f>D35</f>
        <v>0</v>
      </c>
      <c r="E34" s="25">
        <f t="shared" si="6"/>
        <v>0</v>
      </c>
      <c r="F34" s="25">
        <f t="shared" si="6"/>
        <v>0</v>
      </c>
    </row>
    <row r="35" spans="1:6" s="3" customFormat="1" ht="26.25" hidden="1" x14ac:dyDescent="0.25">
      <c r="A35" s="26" t="s">
        <v>32</v>
      </c>
      <c r="B35" s="24" t="s">
        <v>90</v>
      </c>
      <c r="C35" s="24" t="s">
        <v>33</v>
      </c>
      <c r="D35" s="25">
        <f>D36</f>
        <v>0</v>
      </c>
      <c r="E35" s="25">
        <f t="shared" si="6"/>
        <v>0</v>
      </c>
      <c r="F35" s="25">
        <f t="shared" si="6"/>
        <v>0</v>
      </c>
    </row>
    <row r="36" spans="1:6" s="3" customFormat="1" ht="26.25" hidden="1" x14ac:dyDescent="0.25">
      <c r="A36" s="26" t="s">
        <v>163</v>
      </c>
      <c r="B36" s="24" t="s">
        <v>90</v>
      </c>
      <c r="C36" s="24" t="s">
        <v>35</v>
      </c>
      <c r="D36" s="25">
        <v>0</v>
      </c>
      <c r="E36" s="25">
        <v>0</v>
      </c>
      <c r="F36" s="25">
        <v>0</v>
      </c>
    </row>
    <row r="37" spans="1:6" s="3" customFormat="1" ht="26.25" hidden="1" x14ac:dyDescent="0.25">
      <c r="A37" s="26" t="s">
        <v>87</v>
      </c>
      <c r="B37" s="24" t="s">
        <v>90</v>
      </c>
      <c r="C37" s="24" t="s">
        <v>13</v>
      </c>
      <c r="D37" s="25">
        <f>D38</f>
        <v>0</v>
      </c>
      <c r="E37" s="25">
        <f t="shared" ref="E37:F38" si="7">E38</f>
        <v>0</v>
      </c>
      <c r="F37" s="25">
        <f t="shared" si="7"/>
        <v>0</v>
      </c>
    </row>
    <row r="38" spans="1:6" s="3" customFormat="1" ht="26.25" hidden="1" x14ac:dyDescent="0.25">
      <c r="A38" s="26" t="s">
        <v>32</v>
      </c>
      <c r="B38" s="24" t="s">
        <v>90</v>
      </c>
      <c r="C38" s="24" t="s">
        <v>33</v>
      </c>
      <c r="D38" s="25">
        <f>D39</f>
        <v>0</v>
      </c>
      <c r="E38" s="25">
        <f t="shared" si="7"/>
        <v>0</v>
      </c>
      <c r="F38" s="25">
        <f t="shared" si="7"/>
        <v>0</v>
      </c>
    </row>
    <row r="39" spans="1:6" s="3" customFormat="1" ht="26.25" hidden="1" x14ac:dyDescent="0.25">
      <c r="A39" s="26" t="s">
        <v>163</v>
      </c>
      <c r="B39" s="24" t="s">
        <v>90</v>
      </c>
      <c r="C39" s="24" t="s">
        <v>35</v>
      </c>
      <c r="D39" s="25">
        <v>0</v>
      </c>
      <c r="E39" s="25">
        <v>0</v>
      </c>
      <c r="F39" s="25">
        <v>0</v>
      </c>
    </row>
    <row r="40" spans="1:6" s="3" customFormat="1" ht="26.25" x14ac:dyDescent="0.25">
      <c r="A40" s="26" t="s">
        <v>773</v>
      </c>
      <c r="B40" s="24" t="s">
        <v>291</v>
      </c>
      <c r="C40" s="24" t="s">
        <v>13</v>
      </c>
      <c r="D40" s="25">
        <f>D41</f>
        <v>130</v>
      </c>
      <c r="E40" s="25">
        <v>0</v>
      </c>
      <c r="F40" s="25">
        <v>0</v>
      </c>
    </row>
    <row r="41" spans="1:6" s="3" customFormat="1" ht="15" x14ac:dyDescent="0.25">
      <c r="A41" s="26" t="s">
        <v>89</v>
      </c>
      <c r="B41" s="24" t="s">
        <v>292</v>
      </c>
      <c r="C41" s="24" t="s">
        <v>13</v>
      </c>
      <c r="D41" s="25">
        <f>D42</f>
        <v>130</v>
      </c>
      <c r="E41" s="25">
        <v>0</v>
      </c>
      <c r="F41" s="25">
        <v>0</v>
      </c>
    </row>
    <row r="42" spans="1:6" s="3" customFormat="1" ht="26.25" x14ac:dyDescent="0.25">
      <c r="A42" s="26" t="s">
        <v>32</v>
      </c>
      <c r="B42" s="24" t="s">
        <v>292</v>
      </c>
      <c r="C42" s="24" t="s">
        <v>33</v>
      </c>
      <c r="D42" s="25">
        <f>D43</f>
        <v>130</v>
      </c>
      <c r="E42" s="25">
        <v>0</v>
      </c>
      <c r="F42" s="25">
        <v>0</v>
      </c>
    </row>
    <row r="43" spans="1:6" s="3" customFormat="1" ht="26.25" x14ac:dyDescent="0.25">
      <c r="A43" s="26" t="s">
        <v>163</v>
      </c>
      <c r="B43" s="24" t="s">
        <v>292</v>
      </c>
      <c r="C43" s="24" t="s">
        <v>35</v>
      </c>
      <c r="D43" s="25">
        <v>130</v>
      </c>
      <c r="E43" s="25">
        <v>0</v>
      </c>
      <c r="F43" s="25">
        <v>0</v>
      </c>
    </row>
    <row r="44" spans="1:6" s="3" customFormat="1" ht="39" x14ac:dyDescent="0.25">
      <c r="A44" s="26" t="s">
        <v>630</v>
      </c>
      <c r="B44" s="24" t="s">
        <v>86</v>
      </c>
      <c r="C44" s="24" t="s">
        <v>13</v>
      </c>
      <c r="D44" s="25">
        <f>D45</f>
        <v>228.2</v>
      </c>
      <c r="E44" s="25">
        <f t="shared" ref="E44:F44" si="8">E45</f>
        <v>100</v>
      </c>
      <c r="F44" s="25">
        <f t="shared" si="8"/>
        <v>100</v>
      </c>
    </row>
    <row r="45" spans="1:6" s="3" customFormat="1" ht="33.75" customHeight="1" x14ac:dyDescent="0.25">
      <c r="A45" s="26" t="s">
        <v>631</v>
      </c>
      <c r="B45" s="24" t="s">
        <v>356</v>
      </c>
      <c r="C45" s="24" t="s">
        <v>13</v>
      </c>
      <c r="D45" s="25">
        <f>D46</f>
        <v>228.2</v>
      </c>
      <c r="E45" s="25">
        <f t="shared" ref="E45:F45" si="9">E46</f>
        <v>100</v>
      </c>
      <c r="F45" s="25">
        <f t="shared" si="9"/>
        <v>100</v>
      </c>
    </row>
    <row r="46" spans="1:6" s="3" customFormat="1" ht="15" x14ac:dyDescent="0.25">
      <c r="A46" s="26" t="s">
        <v>89</v>
      </c>
      <c r="B46" s="24" t="s">
        <v>357</v>
      </c>
      <c r="C46" s="24" t="s">
        <v>13</v>
      </c>
      <c r="D46" s="25">
        <f>D47</f>
        <v>228.2</v>
      </c>
      <c r="E46" s="25">
        <f t="shared" ref="E46:F46" si="10">E47</f>
        <v>100</v>
      </c>
      <c r="F46" s="25">
        <f t="shared" si="10"/>
        <v>100</v>
      </c>
    </row>
    <row r="47" spans="1:6" s="3" customFormat="1" ht="26.25" x14ac:dyDescent="0.25">
      <c r="A47" s="26" t="s">
        <v>293</v>
      </c>
      <c r="B47" s="24" t="s">
        <v>357</v>
      </c>
      <c r="C47" s="24" t="s">
        <v>294</v>
      </c>
      <c r="D47" s="25">
        <f>D48</f>
        <v>228.2</v>
      </c>
      <c r="E47" s="25">
        <f t="shared" ref="E47:F47" si="11">E48</f>
        <v>100</v>
      </c>
      <c r="F47" s="25">
        <f t="shared" si="11"/>
        <v>100</v>
      </c>
    </row>
    <row r="48" spans="1:6" s="3" customFormat="1" ht="15" x14ac:dyDescent="0.25">
      <c r="A48" s="26" t="s">
        <v>295</v>
      </c>
      <c r="B48" s="24" t="s">
        <v>357</v>
      </c>
      <c r="C48" s="24" t="s">
        <v>296</v>
      </c>
      <c r="D48" s="25">
        <v>228.2</v>
      </c>
      <c r="E48" s="25">
        <v>100</v>
      </c>
      <c r="F48" s="25">
        <v>100</v>
      </c>
    </row>
    <row r="49" spans="1:6" s="3" customFormat="1" ht="42" customHeight="1" x14ac:dyDescent="0.25">
      <c r="A49" s="44" t="s">
        <v>690</v>
      </c>
      <c r="B49" s="24" t="s">
        <v>341</v>
      </c>
      <c r="C49" s="24" t="s">
        <v>13</v>
      </c>
      <c r="D49" s="25">
        <f>D50</f>
        <v>300</v>
      </c>
      <c r="E49" s="25">
        <f t="shared" ref="E49:F52" si="12">E50</f>
        <v>50</v>
      </c>
      <c r="F49" s="25">
        <f t="shared" si="12"/>
        <v>50</v>
      </c>
    </row>
    <row r="50" spans="1:6" s="3" customFormat="1" ht="42.75" customHeight="1" x14ac:dyDescent="0.25">
      <c r="A50" s="26" t="s">
        <v>691</v>
      </c>
      <c r="B50" s="24" t="s">
        <v>343</v>
      </c>
      <c r="C50" s="24" t="s">
        <v>13</v>
      </c>
      <c r="D50" s="25">
        <f>D51</f>
        <v>300</v>
      </c>
      <c r="E50" s="25">
        <f t="shared" si="12"/>
        <v>50</v>
      </c>
      <c r="F50" s="25">
        <f t="shared" si="12"/>
        <v>50</v>
      </c>
    </row>
    <row r="51" spans="1:6" s="3" customFormat="1" ht="13.5" customHeight="1" x14ac:dyDescent="0.25">
      <c r="A51" s="26" t="s">
        <v>89</v>
      </c>
      <c r="B51" s="24" t="s">
        <v>344</v>
      </c>
      <c r="C51" s="24" t="s">
        <v>13</v>
      </c>
      <c r="D51" s="25">
        <f>D52</f>
        <v>300</v>
      </c>
      <c r="E51" s="25">
        <f t="shared" si="12"/>
        <v>50</v>
      </c>
      <c r="F51" s="25">
        <f t="shared" si="12"/>
        <v>50</v>
      </c>
    </row>
    <row r="52" spans="1:6" s="3" customFormat="1" ht="30" customHeight="1" x14ac:dyDescent="0.25">
      <c r="A52" s="26" t="s">
        <v>32</v>
      </c>
      <c r="B52" s="24" t="s">
        <v>344</v>
      </c>
      <c r="C52" s="24" t="s">
        <v>33</v>
      </c>
      <c r="D52" s="25">
        <f>D53</f>
        <v>300</v>
      </c>
      <c r="E52" s="25">
        <f t="shared" si="12"/>
        <v>50</v>
      </c>
      <c r="F52" s="25">
        <f t="shared" si="12"/>
        <v>50</v>
      </c>
    </row>
    <row r="53" spans="1:6" s="3" customFormat="1" ht="28.5" customHeight="1" x14ac:dyDescent="0.25">
      <c r="A53" s="26" t="s">
        <v>163</v>
      </c>
      <c r="B53" s="24" t="s">
        <v>344</v>
      </c>
      <c r="C53" s="24" t="s">
        <v>35</v>
      </c>
      <c r="D53" s="25">
        <f>100+200</f>
        <v>300</v>
      </c>
      <c r="E53" s="25">
        <v>50</v>
      </c>
      <c r="F53" s="25">
        <v>50</v>
      </c>
    </row>
    <row r="54" spans="1:6" s="3" customFormat="1" ht="79.5" customHeight="1" x14ac:dyDescent="0.25">
      <c r="A54" s="44" t="s">
        <v>692</v>
      </c>
      <c r="B54" s="24" t="s">
        <v>359</v>
      </c>
      <c r="C54" s="24" t="s">
        <v>13</v>
      </c>
      <c r="D54" s="25">
        <f>D55+D67</f>
        <v>3823.1000000000004</v>
      </c>
      <c r="E54" s="25">
        <f t="shared" ref="E54:F54" si="13">E55+E67</f>
        <v>2337</v>
      </c>
      <c r="F54" s="25">
        <f t="shared" si="13"/>
        <v>2512.8000000000002</v>
      </c>
    </row>
    <row r="55" spans="1:6" s="3" customFormat="1" ht="81" customHeight="1" x14ac:dyDescent="0.25">
      <c r="A55" s="26" t="s">
        <v>718</v>
      </c>
      <c r="B55" s="24" t="s">
        <v>361</v>
      </c>
      <c r="C55" s="24" t="s">
        <v>13</v>
      </c>
      <c r="D55" s="25">
        <f>D56</f>
        <v>3629.9000000000005</v>
      </c>
      <c r="E55" s="25">
        <f t="shared" ref="E55:F56" si="14">E56</f>
        <v>2337</v>
      </c>
      <c r="F55" s="25">
        <f t="shared" si="14"/>
        <v>2512.8000000000002</v>
      </c>
    </row>
    <row r="56" spans="1:6" s="3" customFormat="1" ht="20.25" customHeight="1" x14ac:dyDescent="0.25">
      <c r="A56" s="26" t="s">
        <v>89</v>
      </c>
      <c r="B56" s="24" t="s">
        <v>362</v>
      </c>
      <c r="C56" s="24" t="s">
        <v>13</v>
      </c>
      <c r="D56" s="25">
        <f>D57</f>
        <v>3629.9000000000005</v>
      </c>
      <c r="E56" s="25">
        <f t="shared" si="14"/>
        <v>2337</v>
      </c>
      <c r="F56" s="25">
        <f t="shared" si="14"/>
        <v>2512.8000000000002</v>
      </c>
    </row>
    <row r="57" spans="1:6" s="3" customFormat="1" ht="30.75" customHeight="1" x14ac:dyDescent="0.25">
      <c r="A57" s="26" t="s">
        <v>32</v>
      </c>
      <c r="B57" s="24" t="s">
        <v>362</v>
      </c>
      <c r="C57" s="24" t="s">
        <v>33</v>
      </c>
      <c r="D57" s="25">
        <f>D66</f>
        <v>3629.9000000000005</v>
      </c>
      <c r="E57" s="25">
        <f t="shared" ref="E57:F57" si="15">E66</f>
        <v>2337</v>
      </c>
      <c r="F57" s="25">
        <f t="shared" si="15"/>
        <v>2512.8000000000002</v>
      </c>
    </row>
    <row r="58" spans="1:6" s="3" customFormat="1" ht="51.75" hidden="1" x14ac:dyDescent="0.25">
      <c r="A58" s="26" t="s">
        <v>358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15.75" hidden="1" customHeight="1" x14ac:dyDescent="0.25">
      <c r="A59" s="26" t="s">
        <v>360</v>
      </c>
      <c r="B59" s="24" t="s">
        <v>362</v>
      </c>
      <c r="C59" s="24" t="s">
        <v>13</v>
      </c>
      <c r="D59" s="25"/>
      <c r="E59" s="25"/>
      <c r="F59" s="25"/>
    </row>
    <row r="60" spans="1:6" s="3" customFormat="1" ht="15" hidden="1" x14ac:dyDescent="0.25">
      <c r="A60" s="26" t="s">
        <v>89</v>
      </c>
      <c r="B60" s="24" t="s">
        <v>362</v>
      </c>
      <c r="C60" s="24" t="s">
        <v>13</v>
      </c>
      <c r="D60" s="25"/>
      <c r="E60" s="25"/>
      <c r="F60" s="25"/>
    </row>
    <row r="61" spans="1:6" s="3" customFormat="1" ht="28.5" hidden="1" customHeight="1" x14ac:dyDescent="0.25">
      <c r="A61" s="26" t="s">
        <v>32</v>
      </c>
      <c r="B61" s="24" t="s">
        <v>362</v>
      </c>
      <c r="C61" s="24" t="s">
        <v>33</v>
      </c>
      <c r="D61" s="25"/>
      <c r="E61" s="25"/>
      <c r="F61" s="25"/>
    </row>
    <row r="62" spans="1:6" s="3" customFormat="1" ht="26.25" hidden="1" x14ac:dyDescent="0.25">
      <c r="A62" s="26" t="s">
        <v>163</v>
      </c>
      <c r="B62" s="24" t="s">
        <v>362</v>
      </c>
      <c r="C62" s="24" t="s">
        <v>35</v>
      </c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15" hidden="1" x14ac:dyDescent="0.25">
      <c r="A64" s="26"/>
      <c r="B64" s="24" t="s">
        <v>362</v>
      </c>
      <c r="C64" s="24"/>
      <c r="D64" s="25"/>
      <c r="E64" s="25"/>
      <c r="F64" s="25"/>
    </row>
    <row r="65" spans="1:6" s="3" customFormat="1" ht="15" hidden="1" x14ac:dyDescent="0.25">
      <c r="A65" s="26"/>
      <c r="B65" s="24" t="s">
        <v>362</v>
      </c>
      <c r="C65" s="24"/>
      <c r="D65" s="25"/>
      <c r="E65" s="25"/>
      <c r="F65" s="25"/>
    </row>
    <row r="66" spans="1:6" s="3" customFormat="1" ht="29.25" customHeight="1" x14ac:dyDescent="0.25">
      <c r="A66" s="26" t="s">
        <v>163</v>
      </c>
      <c r="B66" s="24" t="s">
        <v>362</v>
      </c>
      <c r="C66" s="24" t="s">
        <v>35</v>
      </c>
      <c r="D66" s="25">
        <f>3135.4-468+64.8+897.7</f>
        <v>3629.9000000000005</v>
      </c>
      <c r="E66" s="25">
        <f>1958.1+378.9</f>
        <v>2337</v>
      </c>
      <c r="F66" s="25">
        <f>1958.1+554.7</f>
        <v>2512.8000000000002</v>
      </c>
    </row>
    <row r="67" spans="1:6" s="3" customFormat="1" ht="82.5" customHeight="1" x14ac:dyDescent="0.25">
      <c r="A67" s="26" t="s">
        <v>693</v>
      </c>
      <c r="B67" s="24" t="s">
        <v>694</v>
      </c>
      <c r="C67" s="24" t="s">
        <v>13</v>
      </c>
      <c r="D67" s="25">
        <f>D68</f>
        <v>193.20000000000005</v>
      </c>
      <c r="E67" s="25">
        <f t="shared" ref="E67:F69" si="16">E68</f>
        <v>0</v>
      </c>
      <c r="F67" s="25">
        <f t="shared" si="16"/>
        <v>0</v>
      </c>
    </row>
    <row r="68" spans="1:6" s="3" customFormat="1" ht="15" x14ac:dyDescent="0.25">
      <c r="A68" s="26" t="s">
        <v>89</v>
      </c>
      <c r="B68" s="24" t="s">
        <v>695</v>
      </c>
      <c r="C68" s="24" t="s">
        <v>13</v>
      </c>
      <c r="D68" s="25">
        <f>D69</f>
        <v>193.20000000000005</v>
      </c>
      <c r="E68" s="25">
        <f t="shared" si="16"/>
        <v>0</v>
      </c>
      <c r="F68" s="25">
        <f t="shared" si="16"/>
        <v>0</v>
      </c>
    </row>
    <row r="69" spans="1:6" s="3" customFormat="1" ht="32.25" customHeight="1" x14ac:dyDescent="0.25">
      <c r="A69" s="26" t="s">
        <v>32</v>
      </c>
      <c r="B69" s="24" t="s">
        <v>695</v>
      </c>
      <c r="C69" s="24" t="s">
        <v>33</v>
      </c>
      <c r="D69" s="25">
        <f>D70</f>
        <v>193.20000000000005</v>
      </c>
      <c r="E69" s="25">
        <f t="shared" si="16"/>
        <v>0</v>
      </c>
      <c r="F69" s="25">
        <f t="shared" si="16"/>
        <v>0</v>
      </c>
    </row>
    <row r="70" spans="1:6" s="3" customFormat="1" ht="29.25" customHeight="1" x14ac:dyDescent="0.25">
      <c r="A70" s="26" t="s">
        <v>34</v>
      </c>
      <c r="B70" s="24" t="s">
        <v>695</v>
      </c>
      <c r="C70" s="24" t="s">
        <v>35</v>
      </c>
      <c r="D70" s="25">
        <f>800-6.8-600</f>
        <v>193.20000000000005</v>
      </c>
      <c r="E70" s="25">
        <v>0</v>
      </c>
      <c r="F70" s="25">
        <v>0</v>
      </c>
    </row>
    <row r="71" spans="1:6" s="3" customFormat="1" ht="40.5" hidden="1" customHeight="1" x14ac:dyDescent="0.25">
      <c r="A71" s="26" t="s">
        <v>194</v>
      </c>
      <c r="B71" s="24" t="s">
        <v>195</v>
      </c>
      <c r="C71" s="24" t="s">
        <v>13</v>
      </c>
      <c r="D71" s="25">
        <f>D72</f>
        <v>0</v>
      </c>
      <c r="E71" s="25">
        <f t="shared" ref="E71:F73" si="17">E72</f>
        <v>0</v>
      </c>
      <c r="F71" s="25">
        <f t="shared" si="17"/>
        <v>0</v>
      </c>
    </row>
    <row r="72" spans="1:6" s="3" customFormat="1" ht="15" hidden="1" x14ac:dyDescent="0.25">
      <c r="A72" s="26" t="s">
        <v>89</v>
      </c>
      <c r="B72" s="24" t="s">
        <v>196</v>
      </c>
      <c r="C72" s="24" t="s">
        <v>13</v>
      </c>
      <c r="D72" s="25">
        <f>D73</f>
        <v>0</v>
      </c>
      <c r="E72" s="25">
        <f t="shared" si="17"/>
        <v>0</v>
      </c>
      <c r="F72" s="25">
        <f t="shared" si="17"/>
        <v>0</v>
      </c>
    </row>
    <row r="73" spans="1:6" s="3" customFormat="1" ht="26.25" hidden="1" x14ac:dyDescent="0.25">
      <c r="A73" s="26" t="s">
        <v>32</v>
      </c>
      <c r="B73" s="24" t="s">
        <v>196</v>
      </c>
      <c r="C73" s="24" t="s">
        <v>33</v>
      </c>
      <c r="D73" s="25">
        <f>D74</f>
        <v>0</v>
      </c>
      <c r="E73" s="25">
        <f t="shared" si="17"/>
        <v>0</v>
      </c>
      <c r="F73" s="25">
        <f t="shared" si="17"/>
        <v>0</v>
      </c>
    </row>
    <row r="74" spans="1:6" s="3" customFormat="1" ht="26.25" hidden="1" x14ac:dyDescent="0.25">
      <c r="A74" s="26" t="s">
        <v>34</v>
      </c>
      <c r="B74" s="24" t="s">
        <v>196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48" customHeight="1" x14ac:dyDescent="0.25">
      <c r="A75" s="26" t="s">
        <v>590</v>
      </c>
      <c r="B75" s="24" t="s">
        <v>591</v>
      </c>
      <c r="C75" s="24" t="s">
        <v>13</v>
      </c>
      <c r="D75" s="25">
        <f>D82+D89+D93+D104+D121+D100</f>
        <v>7183.5999999999995</v>
      </c>
      <c r="E75" s="25">
        <f t="shared" ref="E75:F75" si="18">E82+E89+E93+E104+E121+E100</f>
        <v>6400.7999999999993</v>
      </c>
      <c r="F75" s="25">
        <f t="shared" si="18"/>
        <v>6534.7</v>
      </c>
    </row>
    <row r="76" spans="1:6" s="3" customFormat="1" ht="71.25" hidden="1" customHeight="1" x14ac:dyDescent="0.25">
      <c r="A76" s="26" t="s">
        <v>453</v>
      </c>
      <c r="B76" s="24" t="s">
        <v>454</v>
      </c>
      <c r="C76" s="24" t="s">
        <v>13</v>
      </c>
      <c r="D76" s="25">
        <f>D77</f>
        <v>0</v>
      </c>
      <c r="E76" s="25">
        <v>0</v>
      </c>
      <c r="F76" s="25">
        <v>0</v>
      </c>
    </row>
    <row r="77" spans="1:6" s="3" customFormat="1" ht="30.75" hidden="1" customHeight="1" x14ac:dyDescent="0.25">
      <c r="A77" s="26" t="s">
        <v>32</v>
      </c>
      <c r="B77" s="24" t="s">
        <v>454</v>
      </c>
      <c r="C77" s="24" t="s">
        <v>33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34</v>
      </c>
      <c r="B78" s="24" t="s">
        <v>454</v>
      </c>
      <c r="C78" s="24" t="s">
        <v>35</v>
      </c>
      <c r="D78" s="25">
        <v>0</v>
      </c>
      <c r="E78" s="25">
        <v>0</v>
      </c>
      <c r="F78" s="25">
        <v>0</v>
      </c>
    </row>
    <row r="79" spans="1:6" s="3" customFormat="1" ht="69" hidden="1" customHeight="1" x14ac:dyDescent="0.25">
      <c r="A79" s="26" t="s">
        <v>455</v>
      </c>
      <c r="B79" s="24" t="s">
        <v>456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33" hidden="1" customHeight="1" x14ac:dyDescent="0.25">
      <c r="A80" s="26" t="s">
        <v>32</v>
      </c>
      <c r="B80" s="24" t="s">
        <v>456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33" hidden="1" customHeight="1" x14ac:dyDescent="0.25">
      <c r="A81" s="26" t="s">
        <v>34</v>
      </c>
      <c r="B81" s="24" t="s">
        <v>456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2.5" customHeight="1" x14ac:dyDescent="0.25">
      <c r="A82" s="34" t="s">
        <v>593</v>
      </c>
      <c r="B82" s="24" t="s">
        <v>592</v>
      </c>
      <c r="C82" s="24" t="s">
        <v>13</v>
      </c>
      <c r="D82" s="25">
        <f>D83</f>
        <v>9</v>
      </c>
      <c r="E82" s="25">
        <f t="shared" ref="E82:F84" si="19">E83</f>
        <v>7</v>
      </c>
      <c r="F82" s="25">
        <f t="shared" si="19"/>
        <v>7</v>
      </c>
    </row>
    <row r="83" spans="1:6" s="3" customFormat="1" ht="17.25" customHeight="1" x14ac:dyDescent="0.25">
      <c r="A83" s="26" t="s">
        <v>89</v>
      </c>
      <c r="B83" s="24" t="s">
        <v>594</v>
      </c>
      <c r="C83" s="24" t="s">
        <v>13</v>
      </c>
      <c r="D83" s="25">
        <f>D84</f>
        <v>9</v>
      </c>
      <c r="E83" s="25">
        <f t="shared" si="19"/>
        <v>7</v>
      </c>
      <c r="F83" s="25">
        <f t="shared" si="19"/>
        <v>7</v>
      </c>
    </row>
    <row r="84" spans="1:6" s="3" customFormat="1" ht="27.75" customHeight="1" x14ac:dyDescent="0.25">
      <c r="A84" s="26" t="s">
        <v>32</v>
      </c>
      <c r="B84" s="24" t="s">
        <v>594</v>
      </c>
      <c r="C84" s="24" t="s">
        <v>33</v>
      </c>
      <c r="D84" s="25">
        <f>D85</f>
        <v>9</v>
      </c>
      <c r="E84" s="25">
        <f t="shared" si="19"/>
        <v>7</v>
      </c>
      <c r="F84" s="25">
        <f t="shared" si="19"/>
        <v>7</v>
      </c>
    </row>
    <row r="85" spans="1:6" s="3" customFormat="1" ht="26.25" x14ac:dyDescent="0.25">
      <c r="A85" s="26" t="s">
        <v>34</v>
      </c>
      <c r="B85" s="24" t="s">
        <v>594</v>
      </c>
      <c r="C85" s="24" t="s">
        <v>35</v>
      </c>
      <c r="D85" s="25">
        <v>9</v>
      </c>
      <c r="E85" s="25">
        <v>7</v>
      </c>
      <c r="F85" s="25">
        <v>7</v>
      </c>
    </row>
    <row r="86" spans="1:6" s="3" customFormat="1" ht="39" hidden="1" x14ac:dyDescent="0.25">
      <c r="A86" s="26" t="s">
        <v>444</v>
      </c>
      <c r="B86" s="24" t="s">
        <v>457</v>
      </c>
      <c r="C86" s="24" t="s">
        <v>13</v>
      </c>
      <c r="D86" s="25"/>
      <c r="E86" s="25"/>
      <c r="F86" s="25"/>
    </row>
    <row r="87" spans="1:6" s="3" customFormat="1" ht="26.25" hidden="1" x14ac:dyDescent="0.25">
      <c r="A87" s="26" t="s">
        <v>32</v>
      </c>
      <c r="B87" s="24" t="s">
        <v>457</v>
      </c>
      <c r="C87" s="24" t="s">
        <v>33</v>
      </c>
      <c r="D87" s="25"/>
      <c r="E87" s="25"/>
      <c r="F87" s="25"/>
    </row>
    <row r="88" spans="1:6" s="3" customFormat="1" ht="26.25" hidden="1" x14ac:dyDescent="0.25">
      <c r="A88" s="26" t="s">
        <v>34</v>
      </c>
      <c r="B88" s="24" t="s">
        <v>457</v>
      </c>
      <c r="C88" s="24" t="s">
        <v>35</v>
      </c>
      <c r="D88" s="25"/>
      <c r="E88" s="25"/>
      <c r="F88" s="25"/>
    </row>
    <row r="89" spans="1:6" s="3" customFormat="1" ht="59.25" customHeight="1" x14ac:dyDescent="0.25">
      <c r="A89" s="26" t="s">
        <v>596</v>
      </c>
      <c r="B89" s="24" t="s">
        <v>595</v>
      </c>
      <c r="C89" s="24" t="s">
        <v>13</v>
      </c>
      <c r="D89" s="25">
        <f>D90</f>
        <v>617.6</v>
      </c>
      <c r="E89" s="25">
        <f t="shared" ref="E89:F91" si="20">E90</f>
        <v>0</v>
      </c>
      <c r="F89" s="25">
        <f t="shared" si="20"/>
        <v>0</v>
      </c>
    </row>
    <row r="90" spans="1:6" s="3" customFormat="1" ht="15" x14ac:dyDescent="0.25">
      <c r="A90" s="26" t="s">
        <v>89</v>
      </c>
      <c r="B90" s="24" t="s">
        <v>597</v>
      </c>
      <c r="C90" s="24" t="s">
        <v>13</v>
      </c>
      <c r="D90" s="25">
        <f>D91</f>
        <v>617.6</v>
      </c>
      <c r="E90" s="25">
        <f t="shared" si="20"/>
        <v>0</v>
      </c>
      <c r="F90" s="25">
        <f t="shared" si="20"/>
        <v>0</v>
      </c>
    </row>
    <row r="91" spans="1:6" s="3" customFormat="1" ht="27.75" customHeight="1" x14ac:dyDescent="0.25">
      <c r="A91" s="26" t="s">
        <v>32</v>
      </c>
      <c r="B91" s="24" t="s">
        <v>597</v>
      </c>
      <c r="C91" s="24" t="s">
        <v>33</v>
      </c>
      <c r="D91" s="25">
        <f>D92</f>
        <v>617.6</v>
      </c>
      <c r="E91" s="25">
        <f t="shared" si="20"/>
        <v>0</v>
      </c>
      <c r="F91" s="25">
        <f t="shared" si="20"/>
        <v>0</v>
      </c>
    </row>
    <row r="92" spans="1:6" s="3" customFormat="1" ht="26.25" x14ac:dyDescent="0.25">
      <c r="A92" s="26" t="s">
        <v>34</v>
      </c>
      <c r="B92" s="24" t="s">
        <v>597</v>
      </c>
      <c r="C92" s="24" t="s">
        <v>35</v>
      </c>
      <c r="D92" s="25">
        <f>520+97.6</f>
        <v>617.6</v>
      </c>
      <c r="E92" s="25">
        <v>0</v>
      </c>
      <c r="F92" s="25">
        <v>0</v>
      </c>
    </row>
    <row r="93" spans="1:6" s="3" customFormat="1" ht="44.25" customHeight="1" x14ac:dyDescent="0.25">
      <c r="A93" s="26" t="s">
        <v>600</v>
      </c>
      <c r="B93" s="24" t="s">
        <v>598</v>
      </c>
      <c r="C93" s="24" t="s">
        <v>13</v>
      </c>
      <c r="D93" s="25">
        <f>D95</f>
        <v>16.899999999999999</v>
      </c>
      <c r="E93" s="25">
        <f t="shared" ref="E93:F93" si="21">E95</f>
        <v>9</v>
      </c>
      <c r="F93" s="25">
        <f t="shared" si="21"/>
        <v>9</v>
      </c>
    </row>
    <row r="94" spans="1:6" s="3" customFormat="1" ht="39" hidden="1" x14ac:dyDescent="0.25">
      <c r="A94" s="26" t="s">
        <v>92</v>
      </c>
      <c r="B94" s="24" t="s">
        <v>93</v>
      </c>
      <c r="C94" s="24" t="s">
        <v>13</v>
      </c>
      <c r="D94" s="25"/>
      <c r="E94" s="25"/>
      <c r="F94" s="25"/>
    </row>
    <row r="95" spans="1:6" s="3" customFormat="1" ht="15" x14ac:dyDescent="0.25">
      <c r="A95" s="26" t="s">
        <v>89</v>
      </c>
      <c r="B95" s="24" t="s">
        <v>599</v>
      </c>
      <c r="C95" s="24" t="s">
        <v>13</v>
      </c>
      <c r="D95" s="25">
        <f>D98</f>
        <v>16.899999999999999</v>
      </c>
      <c r="E95" s="25">
        <f t="shared" ref="E95:F95" si="22">E98</f>
        <v>9</v>
      </c>
      <c r="F95" s="25">
        <f t="shared" si="22"/>
        <v>9</v>
      </c>
    </row>
    <row r="96" spans="1:6" s="3" customFormat="1" ht="29.25" hidden="1" customHeight="1" x14ac:dyDescent="0.25">
      <c r="A96" s="26" t="s">
        <v>32</v>
      </c>
      <c r="B96" s="24" t="s">
        <v>94</v>
      </c>
      <c r="C96" s="24" t="s">
        <v>33</v>
      </c>
      <c r="D96" s="25"/>
      <c r="E96" s="25"/>
      <c r="F96" s="25"/>
    </row>
    <row r="97" spans="1:6" s="3" customFormat="1" ht="26.25" hidden="1" x14ac:dyDescent="0.25">
      <c r="A97" s="26" t="s">
        <v>34</v>
      </c>
      <c r="B97" s="24" t="s">
        <v>94</v>
      </c>
      <c r="C97" s="24" t="s">
        <v>35</v>
      </c>
      <c r="D97" s="25"/>
      <c r="E97" s="25"/>
      <c r="F97" s="25"/>
    </row>
    <row r="98" spans="1:6" s="3" customFormat="1" ht="26.25" x14ac:dyDescent="0.25">
      <c r="A98" s="26" t="s">
        <v>32</v>
      </c>
      <c r="B98" s="24" t="s">
        <v>599</v>
      </c>
      <c r="C98" s="24" t="s">
        <v>33</v>
      </c>
      <c r="D98" s="25">
        <f>D99</f>
        <v>16.899999999999999</v>
      </c>
      <c r="E98" s="25">
        <f t="shared" ref="E98:F98" si="23">E99</f>
        <v>9</v>
      </c>
      <c r="F98" s="25">
        <f t="shared" si="23"/>
        <v>9</v>
      </c>
    </row>
    <row r="99" spans="1:6" s="3" customFormat="1" ht="26.25" x14ac:dyDescent="0.25">
      <c r="A99" s="26" t="s">
        <v>34</v>
      </c>
      <c r="B99" s="24" t="s">
        <v>599</v>
      </c>
      <c r="C99" s="24" t="s">
        <v>35</v>
      </c>
      <c r="D99" s="25">
        <v>16.899999999999999</v>
      </c>
      <c r="E99" s="25">
        <v>9</v>
      </c>
      <c r="F99" s="25">
        <v>9</v>
      </c>
    </row>
    <row r="100" spans="1:6" s="3" customFormat="1" ht="90" x14ac:dyDescent="0.25">
      <c r="A100" s="26" t="s">
        <v>621</v>
      </c>
      <c r="B100" s="24" t="s">
        <v>601</v>
      </c>
      <c r="C100" s="24" t="s">
        <v>13</v>
      </c>
      <c r="D100" s="25">
        <f>D101</f>
        <v>225</v>
      </c>
      <c r="E100" s="25">
        <f t="shared" ref="E100:F102" si="24">E101</f>
        <v>50</v>
      </c>
      <c r="F100" s="25">
        <f t="shared" si="24"/>
        <v>50</v>
      </c>
    </row>
    <row r="101" spans="1:6" s="3" customFormat="1" ht="15" x14ac:dyDescent="0.25">
      <c r="A101" s="26" t="s">
        <v>89</v>
      </c>
      <c r="B101" s="24" t="s">
        <v>602</v>
      </c>
      <c r="C101" s="24" t="s">
        <v>13</v>
      </c>
      <c r="D101" s="25">
        <f>D102</f>
        <v>225</v>
      </c>
      <c r="E101" s="25">
        <f t="shared" si="24"/>
        <v>50</v>
      </c>
      <c r="F101" s="25">
        <f t="shared" si="24"/>
        <v>50</v>
      </c>
    </row>
    <row r="102" spans="1:6" s="3" customFormat="1" ht="26.25" x14ac:dyDescent="0.25">
      <c r="A102" s="26" t="s">
        <v>32</v>
      </c>
      <c r="B102" s="24" t="s">
        <v>602</v>
      </c>
      <c r="C102" s="24" t="s">
        <v>33</v>
      </c>
      <c r="D102" s="25">
        <f>D103</f>
        <v>225</v>
      </c>
      <c r="E102" s="25">
        <f t="shared" si="24"/>
        <v>50</v>
      </c>
      <c r="F102" s="25">
        <f t="shared" si="24"/>
        <v>50</v>
      </c>
    </row>
    <row r="103" spans="1:6" s="3" customFormat="1" ht="26.25" x14ac:dyDescent="0.25">
      <c r="A103" s="26" t="s">
        <v>34</v>
      </c>
      <c r="B103" s="24" t="s">
        <v>602</v>
      </c>
      <c r="C103" s="24" t="s">
        <v>35</v>
      </c>
      <c r="D103" s="25">
        <v>225</v>
      </c>
      <c r="E103" s="25">
        <v>50</v>
      </c>
      <c r="F103" s="25">
        <v>50</v>
      </c>
    </row>
    <row r="104" spans="1:6" s="3" customFormat="1" ht="55.5" customHeight="1" x14ac:dyDescent="0.25">
      <c r="A104" s="26" t="s">
        <v>605</v>
      </c>
      <c r="B104" s="24" t="s">
        <v>603</v>
      </c>
      <c r="C104" s="24" t="s">
        <v>13</v>
      </c>
      <c r="D104" s="25">
        <f>D105+D114+D118</f>
        <v>6287.0999999999995</v>
      </c>
      <c r="E104" s="25">
        <f t="shared" ref="E104:F104" si="25">E105+E114+E118</f>
        <v>6306.7999999999993</v>
      </c>
      <c r="F104" s="25">
        <f t="shared" si="25"/>
        <v>6440.7</v>
      </c>
    </row>
    <row r="105" spans="1:6" s="3" customFormat="1" ht="15" x14ac:dyDescent="0.25">
      <c r="A105" s="26" t="s">
        <v>89</v>
      </c>
      <c r="B105" s="24" t="s">
        <v>604</v>
      </c>
      <c r="C105" s="24" t="s">
        <v>13</v>
      </c>
      <c r="D105" s="25">
        <f>D106+D112</f>
        <v>6146.3</v>
      </c>
      <c r="E105" s="25">
        <f t="shared" ref="E105:F105" si="26">E106+E112</f>
        <v>6166</v>
      </c>
      <c r="F105" s="25">
        <f t="shared" si="26"/>
        <v>6299.9000000000005</v>
      </c>
    </row>
    <row r="106" spans="1:6" s="3" customFormat="1" ht="69" customHeight="1" x14ac:dyDescent="0.25">
      <c r="A106" s="26" t="s">
        <v>22</v>
      </c>
      <c r="B106" s="24" t="s">
        <v>604</v>
      </c>
      <c r="C106" s="24" t="s">
        <v>23</v>
      </c>
      <c r="D106" s="25">
        <f>D107</f>
        <v>6116.3</v>
      </c>
      <c r="E106" s="25">
        <f t="shared" ref="E106:F106" si="27">E107</f>
        <v>6136</v>
      </c>
      <c r="F106" s="25">
        <f t="shared" si="27"/>
        <v>6269.9000000000005</v>
      </c>
    </row>
    <row r="107" spans="1:6" s="3" customFormat="1" ht="15" x14ac:dyDescent="0.25">
      <c r="A107" s="26" t="s">
        <v>147</v>
      </c>
      <c r="B107" s="24" t="s">
        <v>604</v>
      </c>
      <c r="C107" s="24" t="s">
        <v>148</v>
      </c>
      <c r="D107" s="25">
        <f>6102.2+10.8+3.3</f>
        <v>6116.3</v>
      </c>
      <c r="E107" s="25">
        <f>6121.9+10.8+3.3</f>
        <v>6136</v>
      </c>
      <c r="F107" s="25">
        <f>6255.8+10.8+3.3</f>
        <v>6269.9000000000005</v>
      </c>
    </row>
    <row r="108" spans="1:6" s="3" customFormat="1" ht="81.75" hidden="1" customHeight="1" x14ac:dyDescent="0.25">
      <c r="A108" s="34" t="s">
        <v>98</v>
      </c>
      <c r="B108" s="24" t="s">
        <v>99</v>
      </c>
      <c r="C108" s="24" t="s">
        <v>13</v>
      </c>
      <c r="D108" s="25"/>
      <c r="E108" s="25"/>
      <c r="F108" s="25"/>
    </row>
    <row r="109" spans="1:6" s="3" customFormat="1" ht="15.75" hidden="1" customHeight="1" x14ac:dyDescent="0.25">
      <c r="A109" s="34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29.25" hidden="1" customHeight="1" x14ac:dyDescent="0.25">
      <c r="A110" s="26" t="s">
        <v>32</v>
      </c>
      <c r="B110" s="24" t="s">
        <v>100</v>
      </c>
      <c r="C110" s="24" t="s">
        <v>33</v>
      </c>
      <c r="D110" s="25"/>
      <c r="E110" s="25"/>
      <c r="F110" s="25"/>
    </row>
    <row r="111" spans="1:6" s="3" customFormat="1" ht="30" hidden="1" customHeight="1" x14ac:dyDescent="0.25">
      <c r="A111" s="26" t="s">
        <v>163</v>
      </c>
      <c r="B111" s="24" t="s">
        <v>100</v>
      </c>
      <c r="C111" s="24" t="s">
        <v>35</v>
      </c>
      <c r="D111" s="25"/>
      <c r="E111" s="25"/>
      <c r="F111" s="25"/>
    </row>
    <row r="112" spans="1:6" s="3" customFormat="1" ht="30" customHeight="1" x14ac:dyDescent="0.25">
      <c r="A112" s="26" t="s">
        <v>32</v>
      </c>
      <c r="B112" s="24" t="s">
        <v>604</v>
      </c>
      <c r="C112" s="24" t="s">
        <v>33</v>
      </c>
      <c r="D112" s="25">
        <f>D113</f>
        <v>30</v>
      </c>
      <c r="E112" s="25">
        <f t="shared" ref="E112:F112" si="28">E113</f>
        <v>30</v>
      </c>
      <c r="F112" s="25">
        <f t="shared" si="28"/>
        <v>30</v>
      </c>
    </row>
    <row r="113" spans="1:6" s="3" customFormat="1" ht="30" customHeight="1" x14ac:dyDescent="0.25">
      <c r="A113" s="26" t="s">
        <v>34</v>
      </c>
      <c r="B113" s="24" t="s">
        <v>604</v>
      </c>
      <c r="C113" s="24" t="s">
        <v>35</v>
      </c>
      <c r="D113" s="25">
        <v>30</v>
      </c>
      <c r="E113" s="25">
        <v>30</v>
      </c>
      <c r="F113" s="25">
        <v>30</v>
      </c>
    </row>
    <row r="114" spans="1:6" s="3" customFormat="1" ht="37.5" customHeight="1" x14ac:dyDescent="0.25">
      <c r="A114" s="26" t="s">
        <v>446</v>
      </c>
      <c r="B114" s="24" t="s">
        <v>719</v>
      </c>
      <c r="C114" s="24" t="s">
        <v>13</v>
      </c>
      <c r="D114" s="25">
        <f>D116</f>
        <v>139.4</v>
      </c>
      <c r="E114" s="25">
        <f t="shared" ref="E114:F114" si="29">E116</f>
        <v>139.4</v>
      </c>
      <c r="F114" s="25">
        <f t="shared" si="29"/>
        <v>139.4</v>
      </c>
    </row>
    <row r="115" spans="1:6" s="3" customFormat="1" ht="30" hidden="1" customHeight="1" x14ac:dyDescent="0.25">
      <c r="A115" s="26" t="s">
        <v>89</v>
      </c>
      <c r="B115" s="24" t="s">
        <v>100</v>
      </c>
      <c r="C115" s="24" t="s">
        <v>13</v>
      </c>
      <c r="D115" s="25"/>
      <c r="E115" s="25"/>
      <c r="F115" s="25"/>
    </row>
    <row r="116" spans="1:6" s="3" customFormat="1" ht="69.75" customHeight="1" x14ac:dyDescent="0.25">
      <c r="A116" s="26" t="s">
        <v>22</v>
      </c>
      <c r="B116" s="24" t="s">
        <v>719</v>
      </c>
      <c r="C116" s="24" t="s">
        <v>23</v>
      </c>
      <c r="D116" s="25">
        <f>D117</f>
        <v>139.4</v>
      </c>
      <c r="E116" s="25">
        <f t="shared" ref="E116:F116" si="30">E117</f>
        <v>139.4</v>
      </c>
      <c r="F116" s="25">
        <f t="shared" si="30"/>
        <v>139.4</v>
      </c>
    </row>
    <row r="117" spans="1:6" s="3" customFormat="1" ht="20.25" customHeight="1" x14ac:dyDescent="0.25">
      <c r="A117" s="26" t="s">
        <v>147</v>
      </c>
      <c r="B117" s="24" t="s">
        <v>719</v>
      </c>
      <c r="C117" s="24" t="s">
        <v>148</v>
      </c>
      <c r="D117" s="25">
        <v>139.4</v>
      </c>
      <c r="E117" s="25">
        <v>139.4</v>
      </c>
      <c r="F117" s="25">
        <v>139.4</v>
      </c>
    </row>
    <row r="118" spans="1:6" s="3" customFormat="1" ht="42" customHeight="1" x14ac:dyDescent="0.25">
      <c r="A118" s="26" t="s">
        <v>674</v>
      </c>
      <c r="B118" s="24" t="s">
        <v>720</v>
      </c>
      <c r="C118" s="24" t="s">
        <v>13</v>
      </c>
      <c r="D118" s="25">
        <f>D119</f>
        <v>1.3999999999999995</v>
      </c>
      <c r="E118" s="25">
        <f t="shared" ref="E118:F118" si="31">E119</f>
        <v>1.3999999999999995</v>
      </c>
      <c r="F118" s="25">
        <f t="shared" si="31"/>
        <v>1.3999999999999995</v>
      </c>
    </row>
    <row r="119" spans="1:6" s="3" customFormat="1" ht="64.5" customHeight="1" x14ac:dyDescent="0.25">
      <c r="A119" s="26" t="s">
        <v>22</v>
      </c>
      <c r="B119" s="24" t="s">
        <v>720</v>
      </c>
      <c r="C119" s="24" t="s">
        <v>23</v>
      </c>
      <c r="D119" s="25">
        <f>D120</f>
        <v>1.3999999999999995</v>
      </c>
      <c r="E119" s="25">
        <f t="shared" ref="E119:F119" si="32">E120</f>
        <v>1.3999999999999995</v>
      </c>
      <c r="F119" s="25">
        <f t="shared" si="32"/>
        <v>1.3999999999999995</v>
      </c>
    </row>
    <row r="120" spans="1:6" s="3" customFormat="1" ht="23.25" customHeight="1" x14ac:dyDescent="0.25">
      <c r="A120" s="26" t="s">
        <v>147</v>
      </c>
      <c r="B120" s="24" t="s">
        <v>720</v>
      </c>
      <c r="C120" s="24" t="s">
        <v>148</v>
      </c>
      <c r="D120" s="25">
        <f>15.5-10.8-3.3</f>
        <v>1.3999999999999995</v>
      </c>
      <c r="E120" s="25">
        <f>15.5-10.8-3.3</f>
        <v>1.3999999999999995</v>
      </c>
      <c r="F120" s="25">
        <f>15.5-10.8-3.3</f>
        <v>1.3999999999999995</v>
      </c>
    </row>
    <row r="121" spans="1:6" s="3" customFormat="1" ht="39" x14ac:dyDescent="0.25">
      <c r="A121" s="26" t="s">
        <v>715</v>
      </c>
      <c r="B121" s="24" t="s">
        <v>713</v>
      </c>
      <c r="C121" s="24" t="s">
        <v>13</v>
      </c>
      <c r="D121" s="25">
        <f>D122</f>
        <v>28</v>
      </c>
      <c r="E121" s="25">
        <f t="shared" ref="E121:F121" si="33">E122</f>
        <v>28</v>
      </c>
      <c r="F121" s="25">
        <f t="shared" si="33"/>
        <v>28</v>
      </c>
    </row>
    <row r="122" spans="1:6" s="3" customFormat="1" ht="24.75" customHeight="1" x14ac:dyDescent="0.25">
      <c r="A122" s="26" t="s">
        <v>89</v>
      </c>
      <c r="B122" s="24" t="s">
        <v>714</v>
      </c>
      <c r="C122" s="24" t="s">
        <v>13</v>
      </c>
      <c r="D122" s="25">
        <f>D124</f>
        <v>28</v>
      </c>
      <c r="E122" s="25">
        <f t="shared" ref="E122:F122" si="34">E124</f>
        <v>28</v>
      </c>
      <c r="F122" s="25">
        <f t="shared" si="34"/>
        <v>28</v>
      </c>
    </row>
    <row r="123" spans="1:6" s="3" customFormat="1" ht="15" hidden="1" x14ac:dyDescent="0.25">
      <c r="A123" s="34" t="s">
        <v>89</v>
      </c>
      <c r="B123" s="24" t="s">
        <v>106</v>
      </c>
      <c r="C123" s="24" t="s">
        <v>13</v>
      </c>
      <c r="D123" s="25"/>
      <c r="E123" s="25"/>
      <c r="F123" s="25"/>
    </row>
    <row r="124" spans="1:6" s="3" customFormat="1" ht="21.75" customHeight="1" x14ac:dyDescent="0.25">
      <c r="A124" s="26" t="s">
        <v>36</v>
      </c>
      <c r="B124" s="24" t="s">
        <v>714</v>
      </c>
      <c r="C124" s="24" t="s">
        <v>37</v>
      </c>
      <c r="D124" s="25">
        <f>D125</f>
        <v>28</v>
      </c>
      <c r="E124" s="25">
        <f t="shared" ref="E124:F124" si="35">E125</f>
        <v>28</v>
      </c>
      <c r="F124" s="25">
        <f t="shared" si="35"/>
        <v>28</v>
      </c>
    </row>
    <row r="125" spans="1:6" s="3" customFormat="1" ht="15" x14ac:dyDescent="0.25">
      <c r="A125" s="26" t="s">
        <v>38</v>
      </c>
      <c r="B125" s="24" t="s">
        <v>714</v>
      </c>
      <c r="C125" s="24" t="s">
        <v>39</v>
      </c>
      <c r="D125" s="25">
        <v>28</v>
      </c>
      <c r="E125" s="25">
        <v>28</v>
      </c>
      <c r="F125" s="25">
        <v>28</v>
      </c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26"/>
      <c r="B130" s="24"/>
      <c r="C130" s="24"/>
      <c r="D130" s="25"/>
      <c r="E130" s="25"/>
      <c r="F130" s="25"/>
    </row>
    <row r="131" spans="1:6" s="3" customFormat="1" ht="15" hidden="1" x14ac:dyDescent="0.25">
      <c r="A131" s="26"/>
      <c r="B131" s="24"/>
      <c r="C131" s="24"/>
      <c r="D131" s="25"/>
      <c r="E131" s="25"/>
      <c r="F131" s="25"/>
    </row>
    <row r="132" spans="1:6" s="3" customFormat="1" ht="15" hidden="1" x14ac:dyDescent="0.25">
      <c r="A132" s="32"/>
      <c r="B132" s="24"/>
      <c r="C132" s="24"/>
      <c r="D132" s="25"/>
      <c r="E132" s="25"/>
      <c r="F132" s="25"/>
    </row>
    <row r="133" spans="1:6" s="3" customFormat="1" ht="39" x14ac:dyDescent="0.25">
      <c r="A133" s="26" t="s">
        <v>620</v>
      </c>
      <c r="B133" s="24" t="s">
        <v>191</v>
      </c>
      <c r="C133" s="24" t="s">
        <v>13</v>
      </c>
      <c r="D133" s="25">
        <f>D134</f>
        <v>16426.900000000001</v>
      </c>
      <c r="E133" s="25">
        <f t="shared" ref="E133:F133" si="36">E134</f>
        <v>11586.2</v>
      </c>
      <c r="F133" s="25">
        <f t="shared" si="36"/>
        <v>11204.2</v>
      </c>
    </row>
    <row r="134" spans="1:6" s="3" customFormat="1" ht="51.75" x14ac:dyDescent="0.25">
      <c r="A134" s="26" t="s">
        <v>612</v>
      </c>
      <c r="B134" s="24" t="s">
        <v>192</v>
      </c>
      <c r="C134" s="24" t="s">
        <v>13</v>
      </c>
      <c r="D134" s="25">
        <f>D135+D138+D145+D148+D151+D157</f>
        <v>16426.900000000001</v>
      </c>
      <c r="E134" s="25">
        <f t="shared" ref="E134:F134" si="37">E135+E138+E145+E148+E151+E157</f>
        <v>11586.2</v>
      </c>
      <c r="F134" s="25">
        <f t="shared" si="37"/>
        <v>11204.2</v>
      </c>
    </row>
    <row r="135" spans="1:6" s="3" customFormat="1" ht="39" x14ac:dyDescent="0.25">
      <c r="A135" s="26" t="s">
        <v>300</v>
      </c>
      <c r="B135" s="24" t="s">
        <v>613</v>
      </c>
      <c r="C135" s="24" t="s">
        <v>13</v>
      </c>
      <c r="D135" s="25">
        <f>D136</f>
        <v>8501.6</v>
      </c>
      <c r="E135" s="25">
        <f t="shared" ref="E135:F136" si="38">E136</f>
        <v>3851.6</v>
      </c>
      <c r="F135" s="25">
        <f t="shared" si="38"/>
        <v>3346.6</v>
      </c>
    </row>
    <row r="136" spans="1:6" s="3" customFormat="1" ht="26.25" x14ac:dyDescent="0.25">
      <c r="A136" s="26" t="s">
        <v>293</v>
      </c>
      <c r="B136" s="24" t="s">
        <v>613</v>
      </c>
      <c r="C136" s="24" t="s">
        <v>294</v>
      </c>
      <c r="D136" s="25">
        <f>D137</f>
        <v>8501.6</v>
      </c>
      <c r="E136" s="25">
        <f t="shared" si="38"/>
        <v>3851.6</v>
      </c>
      <c r="F136" s="25">
        <f t="shared" si="38"/>
        <v>3346.6</v>
      </c>
    </row>
    <row r="137" spans="1:6" s="3" customFormat="1" ht="19.5" customHeight="1" x14ac:dyDescent="0.25">
      <c r="A137" s="26" t="s">
        <v>295</v>
      </c>
      <c r="B137" s="24" t="s">
        <v>613</v>
      </c>
      <c r="C137" s="24" t="s">
        <v>296</v>
      </c>
      <c r="D137" s="25">
        <f>9017-864-600+915.5+33.1</f>
        <v>8501.6</v>
      </c>
      <c r="E137" s="25">
        <f>5518.5-200-1500+33.1</f>
        <v>3851.6</v>
      </c>
      <c r="F137" s="25">
        <f>5113.5-300-1500+33.1</f>
        <v>3346.6</v>
      </c>
    </row>
    <row r="138" spans="1:6" s="3" customFormat="1" ht="32.25" customHeight="1" x14ac:dyDescent="0.25">
      <c r="A138" s="26" t="s">
        <v>446</v>
      </c>
      <c r="B138" s="24" t="s">
        <v>614</v>
      </c>
      <c r="C138" s="24" t="s">
        <v>13</v>
      </c>
      <c r="D138" s="25">
        <f>D143</f>
        <v>327.9</v>
      </c>
      <c r="E138" s="25">
        <f t="shared" ref="E138:F138" si="39">E143</f>
        <v>327.9</v>
      </c>
      <c r="F138" s="25">
        <f t="shared" si="39"/>
        <v>327.9</v>
      </c>
    </row>
    <row r="139" spans="1:6" s="3" customFormat="1" ht="39" hidden="1" x14ac:dyDescent="0.25">
      <c r="A139" s="26" t="s">
        <v>444</v>
      </c>
      <c r="B139" s="24" t="s">
        <v>461</v>
      </c>
      <c r="C139" s="24" t="s">
        <v>13</v>
      </c>
      <c r="D139" s="25"/>
      <c r="E139" s="25"/>
      <c r="F139" s="25"/>
    </row>
    <row r="140" spans="1:6" s="3" customFormat="1" ht="26.25" hidden="1" x14ac:dyDescent="0.25">
      <c r="A140" s="26" t="s">
        <v>293</v>
      </c>
      <c r="B140" s="24" t="s">
        <v>461</v>
      </c>
      <c r="C140" s="24" t="s">
        <v>294</v>
      </c>
      <c r="D140" s="25"/>
      <c r="E140" s="25"/>
      <c r="F140" s="25"/>
    </row>
    <row r="141" spans="1:6" s="3" customFormat="1" ht="15" hidden="1" x14ac:dyDescent="0.25">
      <c r="A141" s="26" t="s">
        <v>295</v>
      </c>
      <c r="B141" s="24" t="s">
        <v>461</v>
      </c>
      <c r="C141" s="24" t="s">
        <v>296</v>
      </c>
      <c r="D141" s="25"/>
      <c r="E141" s="25"/>
      <c r="F141" s="25"/>
    </row>
    <row r="142" spans="1:6" s="3" customFormat="1" ht="39" hidden="1" x14ac:dyDescent="0.25">
      <c r="A142" s="26" t="s">
        <v>300</v>
      </c>
      <c r="B142" s="24" t="s">
        <v>301</v>
      </c>
      <c r="C142" s="24" t="s">
        <v>13</v>
      </c>
      <c r="D142" s="25"/>
      <c r="E142" s="25"/>
      <c r="F142" s="25"/>
    </row>
    <row r="143" spans="1:6" s="3" customFormat="1" ht="26.25" x14ac:dyDescent="0.25">
      <c r="A143" s="26" t="s">
        <v>293</v>
      </c>
      <c r="B143" s="24" t="s">
        <v>614</v>
      </c>
      <c r="C143" s="24" t="s">
        <v>294</v>
      </c>
      <c r="D143" s="25">
        <f>D144</f>
        <v>327.9</v>
      </c>
      <c r="E143" s="25">
        <f t="shared" ref="E143:F143" si="40">E144</f>
        <v>327.9</v>
      </c>
      <c r="F143" s="25">
        <f t="shared" si="40"/>
        <v>327.9</v>
      </c>
    </row>
    <row r="144" spans="1:6" s="3" customFormat="1" ht="15" x14ac:dyDescent="0.25">
      <c r="A144" s="26" t="s">
        <v>295</v>
      </c>
      <c r="B144" s="24" t="s">
        <v>614</v>
      </c>
      <c r="C144" s="24" t="s">
        <v>296</v>
      </c>
      <c r="D144" s="25">
        <v>327.9</v>
      </c>
      <c r="E144" s="25">
        <v>327.9</v>
      </c>
      <c r="F144" s="25">
        <v>327.9</v>
      </c>
    </row>
    <row r="145" spans="1:6" s="3" customFormat="1" ht="39" x14ac:dyDescent="0.25">
      <c r="A145" s="26" t="s">
        <v>674</v>
      </c>
      <c r="B145" s="24" t="s">
        <v>615</v>
      </c>
      <c r="C145" s="24" t="s">
        <v>13</v>
      </c>
      <c r="D145" s="25">
        <f>D146</f>
        <v>3.2999999999999972</v>
      </c>
      <c r="E145" s="25">
        <f t="shared" ref="E145:F146" si="41">E146</f>
        <v>3.2999999999999972</v>
      </c>
      <c r="F145" s="25">
        <f t="shared" si="41"/>
        <v>3.2999999999999972</v>
      </c>
    </row>
    <row r="146" spans="1:6" s="3" customFormat="1" ht="26.25" x14ac:dyDescent="0.25">
      <c r="A146" s="26" t="s">
        <v>293</v>
      </c>
      <c r="B146" s="24" t="s">
        <v>615</v>
      </c>
      <c r="C146" s="24" t="s">
        <v>294</v>
      </c>
      <c r="D146" s="25">
        <f>D147</f>
        <v>3.2999999999999972</v>
      </c>
      <c r="E146" s="25">
        <f t="shared" si="41"/>
        <v>3.2999999999999972</v>
      </c>
      <c r="F146" s="25">
        <f t="shared" si="41"/>
        <v>3.2999999999999972</v>
      </c>
    </row>
    <row r="147" spans="1:6" s="3" customFormat="1" ht="15" x14ac:dyDescent="0.25">
      <c r="A147" s="26" t="s">
        <v>295</v>
      </c>
      <c r="B147" s="24" t="s">
        <v>615</v>
      </c>
      <c r="C147" s="24" t="s">
        <v>296</v>
      </c>
      <c r="D147" s="25">
        <f>36.4-33.1</f>
        <v>3.2999999999999972</v>
      </c>
      <c r="E147" s="25">
        <f>36.4-33.1</f>
        <v>3.2999999999999972</v>
      </c>
      <c r="F147" s="25">
        <f>36.4-33.1</f>
        <v>3.2999999999999972</v>
      </c>
    </row>
    <row r="148" spans="1:6" s="3" customFormat="1" ht="58.5" customHeight="1" x14ac:dyDescent="0.25">
      <c r="A148" s="26" t="s">
        <v>302</v>
      </c>
      <c r="B148" s="24" t="s">
        <v>616</v>
      </c>
      <c r="C148" s="24" t="s">
        <v>13</v>
      </c>
      <c r="D148" s="25">
        <f>D149</f>
        <v>80.2</v>
      </c>
      <c r="E148" s="25">
        <f t="shared" ref="E148:F149" si="42">E149</f>
        <v>80.2</v>
      </c>
      <c r="F148" s="25">
        <f t="shared" si="42"/>
        <v>80.2</v>
      </c>
    </row>
    <row r="149" spans="1:6" s="3" customFormat="1" ht="26.25" x14ac:dyDescent="0.25">
      <c r="A149" s="26" t="s">
        <v>293</v>
      </c>
      <c r="B149" s="24" t="s">
        <v>616</v>
      </c>
      <c r="C149" s="24" t="s">
        <v>294</v>
      </c>
      <c r="D149" s="25">
        <f>D150</f>
        <v>80.2</v>
      </c>
      <c r="E149" s="25">
        <f t="shared" si="42"/>
        <v>80.2</v>
      </c>
      <c r="F149" s="25">
        <f t="shared" si="42"/>
        <v>80.2</v>
      </c>
    </row>
    <row r="150" spans="1:6" s="3" customFormat="1" ht="15" x14ac:dyDescent="0.25">
      <c r="A150" s="26" t="s">
        <v>295</v>
      </c>
      <c r="B150" s="24" t="s">
        <v>616</v>
      </c>
      <c r="C150" s="24" t="s">
        <v>296</v>
      </c>
      <c r="D150" s="25">
        <v>80.2</v>
      </c>
      <c r="E150" s="25">
        <v>80.2</v>
      </c>
      <c r="F150" s="25">
        <v>80.2</v>
      </c>
    </row>
    <row r="151" spans="1:6" s="3" customFormat="1" ht="144.75" customHeight="1" x14ac:dyDescent="0.25">
      <c r="A151" s="26" t="s">
        <v>304</v>
      </c>
      <c r="B151" s="24" t="s">
        <v>617</v>
      </c>
      <c r="C151" s="24" t="s">
        <v>13</v>
      </c>
      <c r="D151" s="25">
        <f>D152</f>
        <v>52.4</v>
      </c>
      <c r="E151" s="25">
        <f t="shared" ref="E151:F152" si="43">E152</f>
        <v>26</v>
      </c>
      <c r="F151" s="25">
        <f t="shared" si="43"/>
        <v>26.9</v>
      </c>
    </row>
    <row r="152" spans="1:6" s="3" customFormat="1" ht="26.25" x14ac:dyDescent="0.25">
      <c r="A152" s="26" t="s">
        <v>293</v>
      </c>
      <c r="B152" s="24" t="s">
        <v>617</v>
      </c>
      <c r="C152" s="24" t="s">
        <v>294</v>
      </c>
      <c r="D152" s="25">
        <f>D153</f>
        <v>52.4</v>
      </c>
      <c r="E152" s="25">
        <f t="shared" si="43"/>
        <v>26</v>
      </c>
      <c r="F152" s="25">
        <f t="shared" si="43"/>
        <v>26.9</v>
      </c>
    </row>
    <row r="153" spans="1:6" s="3" customFormat="1" ht="15" x14ac:dyDescent="0.25">
      <c r="A153" s="26" t="s">
        <v>295</v>
      </c>
      <c r="B153" s="24" t="s">
        <v>617</v>
      </c>
      <c r="C153" s="24" t="s">
        <v>296</v>
      </c>
      <c r="D153" s="25">
        <v>52.4</v>
      </c>
      <c r="E153" s="25">
        <v>26</v>
      </c>
      <c r="F153" s="25">
        <v>26.9</v>
      </c>
    </row>
    <row r="154" spans="1:6" s="3" customFormat="1" ht="143.25" hidden="1" customHeight="1" x14ac:dyDescent="0.25">
      <c r="A154" s="26" t="s">
        <v>304</v>
      </c>
      <c r="B154" s="24" t="s">
        <v>736</v>
      </c>
      <c r="C154" s="24" t="s">
        <v>13</v>
      </c>
      <c r="D154" s="25"/>
      <c r="E154" s="25"/>
      <c r="F154" s="25"/>
    </row>
    <row r="155" spans="1:6" s="3" customFormat="1" ht="31.5" hidden="1" customHeight="1" x14ac:dyDescent="0.25">
      <c r="A155" s="26" t="s">
        <v>293</v>
      </c>
      <c r="B155" s="24" t="s">
        <v>305</v>
      </c>
      <c r="C155" s="24" t="s">
        <v>294</v>
      </c>
      <c r="D155" s="25"/>
      <c r="E155" s="25"/>
      <c r="F155" s="25"/>
    </row>
    <row r="156" spans="1:6" s="3" customFormat="1" ht="16.5" hidden="1" customHeight="1" x14ac:dyDescent="0.25">
      <c r="A156" s="26" t="s">
        <v>295</v>
      </c>
      <c r="B156" s="24" t="s">
        <v>305</v>
      </c>
      <c r="C156" s="24" t="s">
        <v>296</v>
      </c>
      <c r="D156" s="25"/>
      <c r="E156" s="25"/>
      <c r="F156" s="25"/>
    </row>
    <row r="157" spans="1:6" s="3" customFormat="1" ht="39" x14ac:dyDescent="0.25">
      <c r="A157" s="26" t="s">
        <v>306</v>
      </c>
      <c r="B157" s="24" t="s">
        <v>618</v>
      </c>
      <c r="C157" s="24" t="s">
        <v>13</v>
      </c>
      <c r="D157" s="25">
        <f>D158</f>
        <v>7461.5</v>
      </c>
      <c r="E157" s="25">
        <f t="shared" ref="E157:F158" si="44">E158</f>
        <v>7297.2</v>
      </c>
      <c r="F157" s="25">
        <f t="shared" si="44"/>
        <v>7419.3</v>
      </c>
    </row>
    <row r="158" spans="1:6" s="3" customFormat="1" ht="26.25" x14ac:dyDescent="0.25">
      <c r="A158" s="26" t="s">
        <v>293</v>
      </c>
      <c r="B158" s="24" t="s">
        <v>618</v>
      </c>
      <c r="C158" s="24" t="s">
        <v>294</v>
      </c>
      <c r="D158" s="25">
        <f>D159</f>
        <v>7461.5</v>
      </c>
      <c r="E158" s="25">
        <f t="shared" si="44"/>
        <v>7297.2</v>
      </c>
      <c r="F158" s="25">
        <f t="shared" si="44"/>
        <v>7419.3</v>
      </c>
    </row>
    <row r="159" spans="1:6" s="3" customFormat="1" ht="15" x14ac:dyDescent="0.25">
      <c r="A159" s="26" t="s">
        <v>295</v>
      </c>
      <c r="B159" s="24" t="s">
        <v>618</v>
      </c>
      <c r="C159" s="24" t="s">
        <v>296</v>
      </c>
      <c r="D159" s="25">
        <v>7461.5</v>
      </c>
      <c r="E159" s="25">
        <v>7297.2</v>
      </c>
      <c r="F159" s="25">
        <v>7419.3</v>
      </c>
    </row>
    <row r="160" spans="1:6" s="3" customFormat="1" ht="39" x14ac:dyDescent="0.25">
      <c r="A160" s="26" t="s">
        <v>644</v>
      </c>
      <c r="B160" s="24" t="s">
        <v>645</v>
      </c>
      <c r="C160" s="24" t="s">
        <v>13</v>
      </c>
      <c r="D160" s="25">
        <f>D161+D206</f>
        <v>5760.2000000000007</v>
      </c>
      <c r="E160" s="25">
        <f t="shared" ref="E160:F160" si="45">E161+E206</f>
        <v>4987.5</v>
      </c>
      <c r="F160" s="25">
        <f t="shared" si="45"/>
        <v>5017.9000000000005</v>
      </c>
    </row>
    <row r="161" spans="1:6" s="3" customFormat="1" ht="26.25" x14ac:dyDescent="0.25">
      <c r="A161" s="26" t="s">
        <v>646</v>
      </c>
      <c r="B161" s="24" t="s">
        <v>649</v>
      </c>
      <c r="C161" s="24" t="s">
        <v>13</v>
      </c>
      <c r="D161" s="25">
        <f>D162+D175+D183+D203</f>
        <v>4545.3</v>
      </c>
      <c r="E161" s="25">
        <f t="shared" ref="E161:F161" si="46">E162+E175+E183+E203</f>
        <v>4675.7</v>
      </c>
      <c r="F161" s="25">
        <f t="shared" si="46"/>
        <v>4631.3</v>
      </c>
    </row>
    <row r="162" spans="1:6" s="3" customFormat="1" ht="26.25" x14ac:dyDescent="0.25">
      <c r="A162" s="26" t="s">
        <v>145</v>
      </c>
      <c r="B162" s="24" t="s">
        <v>650</v>
      </c>
      <c r="C162" s="24" t="s">
        <v>13</v>
      </c>
      <c r="D162" s="25">
        <f>D171+D173</f>
        <v>3082.4</v>
      </c>
      <c r="E162" s="25">
        <f t="shared" ref="E162:F162" si="47">E171+E173</f>
        <v>2914.9</v>
      </c>
      <c r="F162" s="25">
        <f t="shared" si="47"/>
        <v>2539.8000000000002</v>
      </c>
    </row>
    <row r="163" spans="1:6" s="3" customFormat="1" ht="31.5" hidden="1" customHeight="1" x14ac:dyDescent="0.25">
      <c r="A163" s="26" t="s">
        <v>553</v>
      </c>
      <c r="B163" s="24" t="s">
        <v>363</v>
      </c>
      <c r="C163" s="24" t="s">
        <v>13</v>
      </c>
      <c r="D163" s="25"/>
      <c r="E163" s="25"/>
      <c r="F163" s="25"/>
    </row>
    <row r="164" spans="1:6" s="3" customFormat="1" ht="33" hidden="1" customHeight="1" x14ac:dyDescent="0.25">
      <c r="A164" s="26" t="s">
        <v>364</v>
      </c>
      <c r="B164" s="24" t="s">
        <v>365</v>
      </c>
      <c r="C164" s="24" t="s">
        <v>13</v>
      </c>
      <c r="D164" s="25"/>
      <c r="E164" s="25"/>
      <c r="F164" s="25"/>
    </row>
    <row r="165" spans="1:6" s="3" customFormat="1" ht="39.75" hidden="1" customHeight="1" x14ac:dyDescent="0.25">
      <c r="A165" s="26" t="s">
        <v>444</v>
      </c>
      <c r="B165" s="24" t="s">
        <v>482</v>
      </c>
      <c r="C165" s="24" t="s">
        <v>13</v>
      </c>
      <c r="D165" s="25"/>
      <c r="E165" s="25"/>
      <c r="F165" s="25"/>
    </row>
    <row r="166" spans="1:6" s="3" customFormat="1" ht="30" hidden="1" customHeight="1" x14ac:dyDescent="0.25">
      <c r="A166" s="26" t="s">
        <v>32</v>
      </c>
      <c r="B166" s="24" t="s">
        <v>482</v>
      </c>
      <c r="C166" s="24" t="s">
        <v>33</v>
      </c>
      <c r="D166" s="25"/>
      <c r="E166" s="25"/>
      <c r="F166" s="25"/>
    </row>
    <row r="167" spans="1:6" s="3" customFormat="1" ht="27.75" hidden="1" customHeight="1" x14ac:dyDescent="0.25">
      <c r="A167" s="26" t="s">
        <v>163</v>
      </c>
      <c r="B167" s="24" t="s">
        <v>482</v>
      </c>
      <c r="C167" s="24" t="s">
        <v>35</v>
      </c>
      <c r="D167" s="25"/>
      <c r="E167" s="25"/>
      <c r="F167" s="25"/>
    </row>
    <row r="168" spans="1:6" s="3" customFormat="1" ht="18.75" hidden="1" customHeight="1" x14ac:dyDescent="0.25">
      <c r="A168" s="26" t="s">
        <v>36</v>
      </c>
      <c r="B168" s="24" t="s">
        <v>482</v>
      </c>
      <c r="C168" s="24" t="s">
        <v>37</v>
      </c>
      <c r="D168" s="25"/>
      <c r="E168" s="25"/>
      <c r="F168" s="25"/>
    </row>
    <row r="169" spans="1:6" s="3" customFormat="1" ht="20.25" hidden="1" customHeight="1" x14ac:dyDescent="0.25">
      <c r="A169" s="26" t="s">
        <v>38</v>
      </c>
      <c r="B169" s="24" t="s">
        <v>482</v>
      </c>
      <c r="C169" s="24" t="s">
        <v>39</v>
      </c>
      <c r="D169" s="25"/>
      <c r="E169" s="25"/>
      <c r="F169" s="25"/>
    </row>
    <row r="170" spans="1:6" s="3" customFormat="1" ht="29.25" hidden="1" customHeight="1" x14ac:dyDescent="0.25">
      <c r="A170" s="26" t="s">
        <v>145</v>
      </c>
      <c r="B170" s="24" t="s">
        <v>366</v>
      </c>
      <c r="C170" s="24" t="s">
        <v>13</v>
      </c>
      <c r="D170" s="25"/>
      <c r="E170" s="25"/>
      <c r="F170" s="25"/>
    </row>
    <row r="171" spans="1:6" s="3" customFormat="1" ht="67.5" customHeight="1" x14ac:dyDescent="0.25">
      <c r="A171" s="26" t="s">
        <v>22</v>
      </c>
      <c r="B171" s="24" t="s">
        <v>650</v>
      </c>
      <c r="C171" s="24" t="s">
        <v>23</v>
      </c>
      <c r="D171" s="25">
        <f>D172</f>
        <v>2594</v>
      </c>
      <c r="E171" s="25">
        <f t="shared" ref="E171:F171" si="48">E172</f>
        <v>2519.6</v>
      </c>
      <c r="F171" s="25">
        <f t="shared" si="48"/>
        <v>2188.9</v>
      </c>
    </row>
    <row r="172" spans="1:6" s="3" customFormat="1" ht="18" customHeight="1" x14ac:dyDescent="0.25">
      <c r="A172" s="26" t="s">
        <v>147</v>
      </c>
      <c r="B172" s="24" t="s">
        <v>650</v>
      </c>
      <c r="C172" s="24" t="s">
        <v>148</v>
      </c>
      <c r="D172" s="25">
        <f>2536.9+43.9+13.2</f>
        <v>2594</v>
      </c>
      <c r="E172" s="25">
        <f>2462.2+44.1+13.3</f>
        <v>2519.6</v>
      </c>
      <c r="F172" s="25">
        <f>2117.5+54.8+16.6</f>
        <v>2188.9</v>
      </c>
    </row>
    <row r="173" spans="1:6" s="3" customFormat="1" ht="33.75" customHeight="1" x14ac:dyDescent="0.25">
      <c r="A173" s="26" t="s">
        <v>32</v>
      </c>
      <c r="B173" s="24" t="s">
        <v>650</v>
      </c>
      <c r="C173" s="24" t="s">
        <v>33</v>
      </c>
      <c r="D173" s="25">
        <f>D174</f>
        <v>488.39999999999992</v>
      </c>
      <c r="E173" s="25">
        <f t="shared" ref="E173:F173" si="49">E174</f>
        <v>395.3</v>
      </c>
      <c r="F173" s="25">
        <f t="shared" si="49"/>
        <v>350.9</v>
      </c>
    </row>
    <row r="174" spans="1:6" s="3" customFormat="1" ht="30.75" customHeight="1" x14ac:dyDescent="0.25">
      <c r="A174" s="26" t="s">
        <v>163</v>
      </c>
      <c r="B174" s="24" t="s">
        <v>650</v>
      </c>
      <c r="C174" s="24" t="s">
        <v>35</v>
      </c>
      <c r="D174" s="25">
        <f>658.4-83.7-86.3</f>
        <v>488.39999999999992</v>
      </c>
      <c r="E174" s="25">
        <v>395.3</v>
      </c>
      <c r="F174" s="25">
        <v>350.9</v>
      </c>
    </row>
    <row r="175" spans="1:6" s="3" customFormat="1" ht="45" customHeight="1" x14ac:dyDescent="0.25">
      <c r="A175" s="26" t="s">
        <v>658</v>
      </c>
      <c r="B175" s="24" t="s">
        <v>651</v>
      </c>
      <c r="C175" s="24" t="s">
        <v>13</v>
      </c>
      <c r="D175" s="25">
        <f>D176</f>
        <v>13.600000000000005</v>
      </c>
      <c r="E175" s="25">
        <f t="shared" ref="E175:F176" si="50">E176</f>
        <v>13.699999999999992</v>
      </c>
      <c r="F175" s="25">
        <f t="shared" si="50"/>
        <v>16.899999999999999</v>
      </c>
    </row>
    <row r="176" spans="1:6" s="3" customFormat="1" ht="69.75" customHeight="1" x14ac:dyDescent="0.25">
      <c r="A176" s="26" t="s">
        <v>22</v>
      </c>
      <c r="B176" s="24" t="s">
        <v>651</v>
      </c>
      <c r="C176" s="24" t="s">
        <v>23</v>
      </c>
      <c r="D176" s="25">
        <f>D177</f>
        <v>13.600000000000005</v>
      </c>
      <c r="E176" s="25">
        <f t="shared" si="50"/>
        <v>13.699999999999992</v>
      </c>
      <c r="F176" s="25">
        <f t="shared" si="50"/>
        <v>16.899999999999999</v>
      </c>
    </row>
    <row r="177" spans="1:6" s="3" customFormat="1" ht="18" customHeight="1" x14ac:dyDescent="0.25">
      <c r="A177" s="26" t="s">
        <v>147</v>
      </c>
      <c r="B177" s="24" t="s">
        <v>651</v>
      </c>
      <c r="C177" s="24" t="s">
        <v>148</v>
      </c>
      <c r="D177" s="25">
        <f>70.7-43.9-13.2</f>
        <v>13.600000000000005</v>
      </c>
      <c r="E177" s="25">
        <f>71.1-44.1-13.3</f>
        <v>13.699999999999992</v>
      </c>
      <c r="F177" s="25">
        <f>88.3-54.8-16.6</f>
        <v>16.899999999999999</v>
      </c>
    </row>
    <row r="178" spans="1:6" s="3" customFormat="1" ht="30" hidden="1" customHeight="1" x14ac:dyDescent="0.25">
      <c r="A178" s="26" t="s">
        <v>32</v>
      </c>
      <c r="B178" s="24" t="s">
        <v>737</v>
      </c>
      <c r="C178" s="24" t="s">
        <v>33</v>
      </c>
      <c r="D178" s="25"/>
      <c r="E178" s="25"/>
      <c r="F178" s="25"/>
    </row>
    <row r="179" spans="1:6" s="3" customFormat="1" ht="26.25" hidden="1" x14ac:dyDescent="0.25">
      <c r="A179" s="26" t="s">
        <v>163</v>
      </c>
      <c r="B179" s="24" t="s">
        <v>366</v>
      </c>
      <c r="C179" s="24" t="s">
        <v>35</v>
      </c>
      <c r="D179" s="25"/>
      <c r="E179" s="25"/>
      <c r="F179" s="25"/>
    </row>
    <row r="180" spans="1:6" s="3" customFormat="1" ht="51.75" hidden="1" x14ac:dyDescent="0.25">
      <c r="A180" s="26" t="s">
        <v>143</v>
      </c>
      <c r="B180" s="24" t="s">
        <v>367</v>
      </c>
      <c r="C180" s="24" t="s">
        <v>13</v>
      </c>
      <c r="D180" s="25"/>
      <c r="E180" s="25"/>
      <c r="F180" s="25"/>
    </row>
    <row r="181" spans="1:6" s="3" customFormat="1" ht="18.75" hidden="1" customHeight="1" x14ac:dyDescent="0.25">
      <c r="A181" s="26" t="s">
        <v>36</v>
      </c>
      <c r="B181" s="24" t="s">
        <v>367</v>
      </c>
      <c r="C181" s="24" t="s">
        <v>37</v>
      </c>
      <c r="D181" s="25"/>
      <c r="E181" s="25"/>
      <c r="F181" s="25"/>
    </row>
    <row r="182" spans="1:6" s="3" customFormat="1" ht="18" hidden="1" customHeight="1" x14ac:dyDescent="0.25">
      <c r="A182" s="26" t="s">
        <v>38</v>
      </c>
      <c r="B182" s="24" t="s">
        <v>367</v>
      </c>
      <c r="C182" s="24" t="s">
        <v>39</v>
      </c>
      <c r="D182" s="25"/>
      <c r="E182" s="25"/>
      <c r="F182" s="25"/>
    </row>
    <row r="183" spans="1:6" s="3" customFormat="1" ht="42.75" customHeight="1" x14ac:dyDescent="0.25">
      <c r="A183" s="26" t="s">
        <v>657</v>
      </c>
      <c r="B183" s="24" t="s">
        <v>652</v>
      </c>
      <c r="C183" s="24" t="s">
        <v>13</v>
      </c>
      <c r="D183" s="25">
        <f>D184</f>
        <v>1343.7</v>
      </c>
      <c r="E183" s="25">
        <f t="shared" ref="E183:F184" si="51">E184</f>
        <v>1350.3</v>
      </c>
      <c r="F183" s="25">
        <f t="shared" si="51"/>
        <v>1677.8</v>
      </c>
    </row>
    <row r="184" spans="1:6" s="3" customFormat="1" ht="66.75" customHeight="1" x14ac:dyDescent="0.25">
      <c r="A184" s="26" t="s">
        <v>22</v>
      </c>
      <c r="B184" s="24" t="s">
        <v>652</v>
      </c>
      <c r="C184" s="24" t="s">
        <v>23</v>
      </c>
      <c r="D184" s="25">
        <f>D185</f>
        <v>1343.7</v>
      </c>
      <c r="E184" s="25">
        <f t="shared" si="51"/>
        <v>1350.3</v>
      </c>
      <c r="F184" s="25">
        <f t="shared" si="51"/>
        <v>1677.8</v>
      </c>
    </row>
    <row r="185" spans="1:6" s="3" customFormat="1" ht="18" customHeight="1" x14ac:dyDescent="0.25">
      <c r="A185" s="26" t="s">
        <v>147</v>
      </c>
      <c r="B185" s="24" t="s">
        <v>652</v>
      </c>
      <c r="C185" s="24" t="s">
        <v>148</v>
      </c>
      <c r="D185" s="25">
        <v>1343.7</v>
      </c>
      <c r="E185" s="25">
        <v>1350.3</v>
      </c>
      <c r="F185" s="25">
        <v>1677.8</v>
      </c>
    </row>
    <row r="186" spans="1:6" s="3" customFormat="1" ht="28.5" hidden="1" customHeight="1" x14ac:dyDescent="0.25">
      <c r="A186" s="26" t="s">
        <v>480</v>
      </c>
      <c r="B186" s="24" t="s">
        <v>481</v>
      </c>
      <c r="C186" s="24" t="s">
        <v>13</v>
      </c>
      <c r="D186" s="25"/>
      <c r="E186" s="25"/>
      <c r="F186" s="25"/>
    </row>
    <row r="187" spans="1:6" s="3" customFormat="1" ht="30" hidden="1" customHeight="1" x14ac:dyDescent="0.25">
      <c r="A187" s="26" t="s">
        <v>32</v>
      </c>
      <c r="B187" s="24" t="s">
        <v>481</v>
      </c>
      <c r="C187" s="24" t="s">
        <v>33</v>
      </c>
      <c r="D187" s="25"/>
      <c r="E187" s="25"/>
      <c r="F187" s="25"/>
    </row>
    <row r="188" spans="1:6" s="3" customFormat="1" ht="30.75" hidden="1" customHeight="1" x14ac:dyDescent="0.25">
      <c r="A188" s="26" t="s">
        <v>163</v>
      </c>
      <c r="B188" s="24" t="s">
        <v>481</v>
      </c>
      <c r="C188" s="24" t="s">
        <v>35</v>
      </c>
      <c r="D188" s="25"/>
      <c r="E188" s="25"/>
      <c r="F188" s="25"/>
    </row>
    <row r="189" spans="1:6" s="3" customFormat="1" ht="42" hidden="1" customHeight="1" x14ac:dyDescent="0.25">
      <c r="A189" s="26" t="s">
        <v>368</v>
      </c>
      <c r="B189" s="24" t="s">
        <v>369</v>
      </c>
      <c r="C189" s="24" t="s">
        <v>13</v>
      </c>
      <c r="D189" s="25"/>
      <c r="E189" s="25"/>
      <c r="F189" s="25"/>
    </row>
    <row r="190" spans="1:6" s="3" customFormat="1" ht="28.5" hidden="1" customHeight="1" x14ac:dyDescent="0.25">
      <c r="A190" s="26" t="s">
        <v>145</v>
      </c>
      <c r="B190" s="24" t="s">
        <v>370</v>
      </c>
      <c r="C190" s="24" t="s">
        <v>13</v>
      </c>
      <c r="D190" s="25"/>
      <c r="E190" s="25"/>
      <c r="F190" s="25"/>
    </row>
    <row r="191" spans="1:6" s="3" customFormat="1" ht="32.25" hidden="1" customHeight="1" x14ac:dyDescent="0.25">
      <c r="A191" s="26" t="s">
        <v>32</v>
      </c>
      <c r="B191" s="24" t="s">
        <v>370</v>
      </c>
      <c r="C191" s="24" t="s">
        <v>33</v>
      </c>
      <c r="D191" s="25"/>
      <c r="E191" s="25"/>
      <c r="F191" s="25"/>
    </row>
    <row r="192" spans="1:6" s="3" customFormat="1" ht="30.75" hidden="1" customHeight="1" x14ac:dyDescent="0.25">
      <c r="A192" s="26" t="s">
        <v>163</v>
      </c>
      <c r="B192" s="24" t="s">
        <v>370</v>
      </c>
      <c r="C192" s="24" t="s">
        <v>35</v>
      </c>
      <c r="D192" s="25"/>
      <c r="E192" s="25"/>
      <c r="F192" s="25"/>
    </row>
    <row r="193" spans="1:6" s="3" customFormat="1" ht="45.75" hidden="1" customHeight="1" x14ac:dyDescent="0.25">
      <c r="A193" s="26" t="s">
        <v>570</v>
      </c>
      <c r="B193" s="24" t="s">
        <v>571</v>
      </c>
      <c r="C193" s="24" t="s">
        <v>13</v>
      </c>
      <c r="D193" s="25"/>
      <c r="E193" s="25"/>
      <c r="F193" s="25"/>
    </row>
    <row r="194" spans="1:6" s="3" customFormat="1" ht="30" hidden="1" customHeight="1" x14ac:dyDescent="0.25">
      <c r="A194" s="26" t="s">
        <v>578</v>
      </c>
      <c r="B194" s="24" t="s">
        <v>579</v>
      </c>
      <c r="C194" s="24" t="s">
        <v>13</v>
      </c>
      <c r="D194" s="25"/>
      <c r="E194" s="25"/>
      <c r="F194" s="25"/>
    </row>
    <row r="195" spans="1:6" s="3" customFormat="1" ht="30.75" hidden="1" customHeight="1" x14ac:dyDescent="0.25">
      <c r="A195" s="26" t="s">
        <v>32</v>
      </c>
      <c r="B195" s="24" t="s">
        <v>579</v>
      </c>
      <c r="C195" s="24" t="s">
        <v>33</v>
      </c>
      <c r="D195" s="25"/>
      <c r="E195" s="25"/>
      <c r="F195" s="25"/>
    </row>
    <row r="196" spans="1:6" s="3" customFormat="1" ht="33.75" hidden="1" customHeight="1" x14ac:dyDescent="0.25">
      <c r="A196" s="26" t="s">
        <v>163</v>
      </c>
      <c r="B196" s="24" t="s">
        <v>579</v>
      </c>
      <c r="C196" s="24" t="s">
        <v>35</v>
      </c>
      <c r="D196" s="25"/>
      <c r="E196" s="25"/>
      <c r="F196" s="25"/>
    </row>
    <row r="197" spans="1:6" s="3" customFormat="1" ht="81" hidden="1" customHeight="1" x14ac:dyDescent="0.25">
      <c r="A197" s="26" t="s">
        <v>572</v>
      </c>
      <c r="B197" s="24" t="s">
        <v>573</v>
      </c>
      <c r="C197" s="24" t="s">
        <v>13</v>
      </c>
      <c r="D197" s="25"/>
      <c r="E197" s="25"/>
      <c r="F197" s="25"/>
    </row>
    <row r="198" spans="1:6" s="3" customFormat="1" ht="30.75" hidden="1" customHeight="1" x14ac:dyDescent="0.25">
      <c r="A198" s="26" t="s">
        <v>32</v>
      </c>
      <c r="B198" s="24" t="s">
        <v>573</v>
      </c>
      <c r="C198" s="24" t="s">
        <v>33</v>
      </c>
      <c r="D198" s="25"/>
      <c r="E198" s="25"/>
      <c r="F198" s="25"/>
    </row>
    <row r="199" spans="1:6" s="3" customFormat="1" ht="30.75" hidden="1" customHeight="1" x14ac:dyDescent="0.25">
      <c r="A199" s="26" t="s">
        <v>163</v>
      </c>
      <c r="B199" s="24" t="s">
        <v>573</v>
      </c>
      <c r="C199" s="24" t="s">
        <v>35</v>
      </c>
      <c r="D199" s="25"/>
      <c r="E199" s="25"/>
      <c r="F199" s="25"/>
    </row>
    <row r="200" spans="1:6" s="3" customFormat="1" ht="69" hidden="1" customHeight="1" x14ac:dyDescent="0.25">
      <c r="A200" s="26" t="s">
        <v>473</v>
      </c>
      <c r="B200" s="24" t="s">
        <v>580</v>
      </c>
      <c r="C200" s="24" t="s">
        <v>13</v>
      </c>
      <c r="D200" s="25"/>
      <c r="E200" s="25"/>
      <c r="F200" s="25"/>
    </row>
    <row r="201" spans="1:6" s="3" customFormat="1" ht="30.75" hidden="1" customHeight="1" x14ac:dyDescent="0.25">
      <c r="A201" s="26" t="s">
        <v>32</v>
      </c>
      <c r="B201" s="24" t="s">
        <v>580</v>
      </c>
      <c r="C201" s="24" t="s">
        <v>33</v>
      </c>
      <c r="D201" s="25"/>
      <c r="E201" s="25"/>
      <c r="F201" s="25"/>
    </row>
    <row r="202" spans="1:6" s="3" customFormat="1" ht="30.75" hidden="1" customHeight="1" x14ac:dyDescent="0.25">
      <c r="A202" s="26" t="s">
        <v>163</v>
      </c>
      <c r="B202" s="24" t="s">
        <v>580</v>
      </c>
      <c r="C202" s="24" t="s">
        <v>35</v>
      </c>
      <c r="D202" s="25"/>
      <c r="E202" s="25"/>
      <c r="F202" s="25"/>
    </row>
    <row r="203" spans="1:6" s="3" customFormat="1" ht="57.75" customHeight="1" x14ac:dyDescent="0.25">
      <c r="A203" s="26" t="s">
        <v>143</v>
      </c>
      <c r="B203" s="24" t="s">
        <v>653</v>
      </c>
      <c r="C203" s="24" t="s">
        <v>13</v>
      </c>
      <c r="D203" s="25">
        <f>D204</f>
        <v>105.60000000000002</v>
      </c>
      <c r="E203" s="25">
        <f t="shared" ref="E203:F204" si="52">E204</f>
        <v>396.8</v>
      </c>
      <c r="F203" s="25">
        <f t="shared" si="52"/>
        <v>396.8</v>
      </c>
    </row>
    <row r="204" spans="1:6" s="3" customFormat="1" ht="24.75" customHeight="1" x14ac:dyDescent="0.25">
      <c r="A204" s="26" t="s">
        <v>36</v>
      </c>
      <c r="B204" s="24" t="s">
        <v>653</v>
      </c>
      <c r="C204" s="24" t="s">
        <v>37</v>
      </c>
      <c r="D204" s="25">
        <f>D205</f>
        <v>105.60000000000002</v>
      </c>
      <c r="E204" s="25">
        <f t="shared" si="52"/>
        <v>396.8</v>
      </c>
      <c r="F204" s="25">
        <f t="shared" si="52"/>
        <v>396.8</v>
      </c>
    </row>
    <row r="205" spans="1:6" s="3" customFormat="1" ht="26.25" customHeight="1" x14ac:dyDescent="0.25">
      <c r="A205" s="26" t="s">
        <v>38</v>
      </c>
      <c r="B205" s="24" t="s">
        <v>653</v>
      </c>
      <c r="C205" s="24" t="s">
        <v>39</v>
      </c>
      <c r="D205" s="25">
        <f>315.6-210</f>
        <v>105.60000000000002</v>
      </c>
      <c r="E205" s="25">
        <v>396.8</v>
      </c>
      <c r="F205" s="25">
        <v>396.8</v>
      </c>
    </row>
    <row r="206" spans="1:6" s="3" customFormat="1" ht="42" customHeight="1" x14ac:dyDescent="0.25">
      <c r="A206" s="26" t="s">
        <v>647</v>
      </c>
      <c r="B206" s="24" t="s">
        <v>648</v>
      </c>
      <c r="C206" s="24" t="s">
        <v>13</v>
      </c>
      <c r="D206" s="25">
        <f>D207</f>
        <v>1214.9000000000001</v>
      </c>
      <c r="E206" s="25">
        <f t="shared" ref="E206:F206" si="53">E207</f>
        <v>311.8</v>
      </c>
      <c r="F206" s="25">
        <f t="shared" si="53"/>
        <v>386.6</v>
      </c>
    </row>
    <row r="207" spans="1:6" s="3" customFormat="1" ht="19.5" customHeight="1" x14ac:dyDescent="0.25">
      <c r="A207" s="26" t="s">
        <v>89</v>
      </c>
      <c r="B207" s="24" t="s">
        <v>738</v>
      </c>
      <c r="C207" s="24" t="s">
        <v>13</v>
      </c>
      <c r="D207" s="25">
        <f>D209</f>
        <v>1214.9000000000001</v>
      </c>
      <c r="E207" s="25">
        <f t="shared" ref="E207:F207" si="54">E209</f>
        <v>311.8</v>
      </c>
      <c r="F207" s="25">
        <f t="shared" si="54"/>
        <v>386.6</v>
      </c>
    </row>
    <row r="208" spans="1:6" s="3" customFormat="1" ht="15" hidden="1" x14ac:dyDescent="0.25">
      <c r="A208" s="26" t="s">
        <v>89</v>
      </c>
      <c r="B208" s="24" t="s">
        <v>393</v>
      </c>
      <c r="C208" s="24" t="s">
        <v>13</v>
      </c>
      <c r="D208" s="25"/>
      <c r="E208" s="25"/>
      <c r="F208" s="25"/>
    </row>
    <row r="209" spans="1:6" s="3" customFormat="1" ht="29.25" customHeight="1" x14ac:dyDescent="0.25">
      <c r="A209" s="26" t="s">
        <v>32</v>
      </c>
      <c r="B209" s="24" t="s">
        <v>738</v>
      </c>
      <c r="C209" s="24" t="s">
        <v>33</v>
      </c>
      <c r="D209" s="25">
        <f>D210</f>
        <v>1214.9000000000001</v>
      </c>
      <c r="E209" s="25">
        <f t="shared" ref="E209:F209" si="55">E210</f>
        <v>311.8</v>
      </c>
      <c r="F209" s="25">
        <f t="shared" si="55"/>
        <v>386.6</v>
      </c>
    </row>
    <row r="210" spans="1:6" s="3" customFormat="1" ht="26.25" x14ac:dyDescent="0.25">
      <c r="A210" s="26" t="s">
        <v>163</v>
      </c>
      <c r="B210" s="24" t="s">
        <v>738</v>
      </c>
      <c r="C210" s="24" t="s">
        <v>35</v>
      </c>
      <c r="D210" s="25">
        <f>856.7+358.2</f>
        <v>1214.9000000000001</v>
      </c>
      <c r="E210" s="25">
        <f>386.6-74.8</f>
        <v>311.8</v>
      </c>
      <c r="F210" s="25">
        <f>386.6</f>
        <v>386.6</v>
      </c>
    </row>
    <row r="211" spans="1:6" s="3" customFormat="1" ht="64.5" x14ac:dyDescent="0.25">
      <c r="A211" s="44" t="s">
        <v>761</v>
      </c>
      <c r="B211" s="24" t="s">
        <v>197</v>
      </c>
      <c r="C211" s="24" t="s">
        <v>13</v>
      </c>
      <c r="D211" s="25">
        <f>D212+D217</f>
        <v>550</v>
      </c>
      <c r="E211" s="25">
        <v>0</v>
      </c>
      <c r="F211" s="25">
        <v>0</v>
      </c>
    </row>
    <row r="212" spans="1:6" s="3" customFormat="1" ht="57.75" customHeight="1" x14ac:dyDescent="0.25">
      <c r="A212" s="50" t="s">
        <v>765</v>
      </c>
      <c r="B212" s="24" t="s">
        <v>760</v>
      </c>
      <c r="C212" s="24" t="s">
        <v>13</v>
      </c>
      <c r="D212" s="25">
        <f>D213</f>
        <v>350</v>
      </c>
      <c r="E212" s="25">
        <v>0</v>
      </c>
      <c r="F212" s="25">
        <v>0</v>
      </c>
    </row>
    <row r="213" spans="1:6" s="3" customFormat="1" ht="15" x14ac:dyDescent="0.25">
      <c r="A213" s="26" t="s">
        <v>89</v>
      </c>
      <c r="B213" s="24" t="s">
        <v>762</v>
      </c>
      <c r="C213" s="24" t="s">
        <v>13</v>
      </c>
      <c r="D213" s="25">
        <f>D214</f>
        <v>350</v>
      </c>
      <c r="E213" s="25">
        <v>0</v>
      </c>
      <c r="F213" s="25">
        <v>0</v>
      </c>
    </row>
    <row r="214" spans="1:6" s="3" customFormat="1" ht="26.25" x14ac:dyDescent="0.25">
      <c r="A214" s="26" t="s">
        <v>32</v>
      </c>
      <c r="B214" s="24" t="s">
        <v>762</v>
      </c>
      <c r="C214" s="24" t="s">
        <v>33</v>
      </c>
      <c r="D214" s="25">
        <f>D215</f>
        <v>350</v>
      </c>
      <c r="E214" s="25">
        <v>0</v>
      </c>
      <c r="F214" s="25">
        <v>0</v>
      </c>
    </row>
    <row r="215" spans="1:6" s="3" customFormat="1" ht="26.25" x14ac:dyDescent="0.25">
      <c r="A215" s="26" t="s">
        <v>163</v>
      </c>
      <c r="B215" s="24" t="s">
        <v>762</v>
      </c>
      <c r="C215" s="24" t="s">
        <v>35</v>
      </c>
      <c r="D215" s="25">
        <v>350</v>
      </c>
      <c r="E215" s="25">
        <v>0</v>
      </c>
      <c r="F215" s="25">
        <v>0</v>
      </c>
    </row>
    <row r="216" spans="1:6" s="3" customFormat="1" ht="15" hidden="1" x14ac:dyDescent="0.25">
      <c r="A216" s="26"/>
      <c r="B216" s="24"/>
      <c r="C216" s="24"/>
      <c r="D216" s="25"/>
      <c r="E216" s="25"/>
      <c r="F216" s="25"/>
    </row>
    <row r="217" spans="1:6" s="3" customFormat="1" ht="51.75" x14ac:dyDescent="0.25">
      <c r="A217" s="50" t="s">
        <v>766</v>
      </c>
      <c r="B217" s="24" t="s">
        <v>763</v>
      </c>
      <c r="C217" s="24" t="s">
        <v>13</v>
      </c>
      <c r="D217" s="25">
        <f>D218</f>
        <v>200</v>
      </c>
      <c r="E217" s="25">
        <v>0</v>
      </c>
      <c r="F217" s="25">
        <v>0</v>
      </c>
    </row>
    <row r="218" spans="1:6" s="3" customFormat="1" ht="15" x14ac:dyDescent="0.25">
      <c r="A218" s="26" t="s">
        <v>89</v>
      </c>
      <c r="B218" s="24" t="s">
        <v>764</v>
      </c>
      <c r="C218" s="24" t="s">
        <v>13</v>
      </c>
      <c r="D218" s="25">
        <f>D219</f>
        <v>200</v>
      </c>
      <c r="E218" s="25">
        <v>0</v>
      </c>
      <c r="F218" s="25">
        <v>0</v>
      </c>
    </row>
    <row r="219" spans="1:6" s="3" customFormat="1" ht="26.25" x14ac:dyDescent="0.25">
      <c r="A219" s="26" t="s">
        <v>32</v>
      </c>
      <c r="B219" s="24" t="s">
        <v>764</v>
      </c>
      <c r="C219" s="24" t="s">
        <v>33</v>
      </c>
      <c r="D219" s="25">
        <f>D220</f>
        <v>200</v>
      </c>
      <c r="E219" s="25">
        <v>0</v>
      </c>
      <c r="F219" s="25">
        <v>0</v>
      </c>
    </row>
    <row r="220" spans="1:6" s="3" customFormat="1" ht="26.25" x14ac:dyDescent="0.25">
      <c r="A220" s="26" t="s">
        <v>163</v>
      </c>
      <c r="B220" s="24" t="s">
        <v>764</v>
      </c>
      <c r="C220" s="24" t="s">
        <v>35</v>
      </c>
      <c r="D220" s="25">
        <v>200</v>
      </c>
      <c r="E220" s="25">
        <v>0</v>
      </c>
      <c r="F220" s="25">
        <v>0</v>
      </c>
    </row>
    <row r="221" spans="1:6" s="3" customFormat="1" ht="64.5" x14ac:dyDescent="0.25">
      <c r="A221" s="52" t="s">
        <v>774</v>
      </c>
      <c r="B221" s="24" t="s">
        <v>91</v>
      </c>
      <c r="C221" s="24" t="s">
        <v>13</v>
      </c>
      <c r="D221" s="25">
        <f>D222+D226</f>
        <v>1240</v>
      </c>
      <c r="E221" s="25">
        <v>0</v>
      </c>
      <c r="F221" s="25">
        <v>0</v>
      </c>
    </row>
    <row r="222" spans="1:6" s="3" customFormat="1" ht="80.25" customHeight="1" x14ac:dyDescent="0.25">
      <c r="A222" s="26" t="s">
        <v>775</v>
      </c>
      <c r="B222" s="24" t="s">
        <v>93</v>
      </c>
      <c r="C222" s="24" t="s">
        <v>13</v>
      </c>
      <c r="D222" s="25">
        <f>D223</f>
        <v>20</v>
      </c>
      <c r="E222" s="25">
        <v>0</v>
      </c>
      <c r="F222" s="25">
        <v>0</v>
      </c>
    </row>
    <row r="223" spans="1:6" s="3" customFormat="1" ht="15" x14ac:dyDescent="0.25">
      <c r="A223" s="26" t="s">
        <v>89</v>
      </c>
      <c r="B223" s="24" t="s">
        <v>94</v>
      </c>
      <c r="C223" s="24" t="s">
        <v>13</v>
      </c>
      <c r="D223" s="25">
        <f>D224</f>
        <v>20</v>
      </c>
      <c r="E223" s="25">
        <v>0</v>
      </c>
      <c r="F223" s="25">
        <v>0</v>
      </c>
    </row>
    <row r="224" spans="1:6" s="3" customFormat="1" ht="26.25" x14ac:dyDescent="0.25">
      <c r="A224" s="26" t="s">
        <v>32</v>
      </c>
      <c r="B224" s="24" t="s">
        <v>94</v>
      </c>
      <c r="C224" s="24" t="s">
        <v>33</v>
      </c>
      <c r="D224" s="25">
        <f>D225</f>
        <v>20</v>
      </c>
      <c r="E224" s="25">
        <v>0</v>
      </c>
      <c r="F224" s="25">
        <v>0</v>
      </c>
    </row>
    <row r="225" spans="1:6" s="3" customFormat="1" ht="26.25" x14ac:dyDescent="0.25">
      <c r="A225" s="26" t="s">
        <v>163</v>
      </c>
      <c r="B225" s="24" t="s">
        <v>94</v>
      </c>
      <c r="C225" s="24" t="s">
        <v>35</v>
      </c>
      <c r="D225" s="25">
        <v>20</v>
      </c>
      <c r="E225" s="25">
        <v>0</v>
      </c>
      <c r="F225" s="25">
        <v>0</v>
      </c>
    </row>
    <row r="226" spans="1:6" s="3" customFormat="1" ht="90" x14ac:dyDescent="0.25">
      <c r="A226" s="26" t="s">
        <v>781</v>
      </c>
      <c r="B226" s="24" t="s">
        <v>105</v>
      </c>
      <c r="C226" s="24" t="s">
        <v>13</v>
      </c>
      <c r="D226" s="25">
        <f>D227</f>
        <v>1220</v>
      </c>
      <c r="E226" s="25">
        <v>0</v>
      </c>
      <c r="F226" s="25">
        <v>0</v>
      </c>
    </row>
    <row r="227" spans="1:6" s="3" customFormat="1" ht="15" x14ac:dyDescent="0.25">
      <c r="A227" s="26" t="s">
        <v>89</v>
      </c>
      <c r="B227" s="24" t="s">
        <v>106</v>
      </c>
      <c r="C227" s="24" t="s">
        <v>13</v>
      </c>
      <c r="D227" s="25">
        <f>D228</f>
        <v>1220</v>
      </c>
      <c r="E227" s="25">
        <v>0</v>
      </c>
      <c r="F227" s="25">
        <v>0</v>
      </c>
    </row>
    <row r="228" spans="1:6" s="3" customFormat="1" ht="26.25" x14ac:dyDescent="0.25">
      <c r="A228" s="26" t="s">
        <v>32</v>
      </c>
      <c r="B228" s="24" t="s">
        <v>106</v>
      </c>
      <c r="C228" s="24" t="s">
        <v>33</v>
      </c>
      <c r="D228" s="25">
        <f>D229</f>
        <v>1220</v>
      </c>
      <c r="E228" s="25">
        <v>0</v>
      </c>
      <c r="F228" s="25">
        <v>0</v>
      </c>
    </row>
    <row r="229" spans="1:6" s="3" customFormat="1" ht="26.25" x14ac:dyDescent="0.25">
      <c r="A229" s="26" t="s">
        <v>163</v>
      </c>
      <c r="B229" s="24" t="s">
        <v>106</v>
      </c>
      <c r="C229" s="24" t="s">
        <v>35</v>
      </c>
      <c r="D229" s="25">
        <v>1220</v>
      </c>
      <c r="E229" s="25">
        <v>0</v>
      </c>
      <c r="F229" s="25">
        <v>0</v>
      </c>
    </row>
    <row r="230" spans="1:6" s="3" customFormat="1" ht="42.75" customHeight="1" x14ac:dyDescent="0.25">
      <c r="A230" s="26" t="s">
        <v>700</v>
      </c>
      <c r="B230" s="24" t="s">
        <v>297</v>
      </c>
      <c r="C230" s="24" t="s">
        <v>13</v>
      </c>
      <c r="D230" s="25">
        <f>D235+D262+D276+D290+D231</f>
        <v>4681.5</v>
      </c>
      <c r="E230" s="25">
        <f t="shared" ref="E230:F230" si="56">E235+E262+E276+E290</f>
        <v>430.2</v>
      </c>
      <c r="F230" s="25">
        <f t="shared" si="56"/>
        <v>0</v>
      </c>
    </row>
    <row r="231" spans="1:6" s="3" customFormat="1" ht="49.5" customHeight="1" x14ac:dyDescent="0.25">
      <c r="A231" s="26" t="s">
        <v>768</v>
      </c>
      <c r="B231" s="24" t="s">
        <v>299</v>
      </c>
      <c r="C231" s="24" t="s">
        <v>13</v>
      </c>
      <c r="D231" s="25">
        <f>D232</f>
        <v>2066.5</v>
      </c>
      <c r="E231" s="25">
        <f t="shared" ref="E231:F231" si="57">E236+E263+E277+E291</f>
        <v>368</v>
      </c>
      <c r="F231" s="25">
        <f t="shared" si="57"/>
        <v>0</v>
      </c>
    </row>
    <row r="232" spans="1:6" s="3" customFormat="1" ht="21" customHeight="1" x14ac:dyDescent="0.25">
      <c r="A232" s="26" t="s">
        <v>89</v>
      </c>
      <c r="B232" s="24" t="s">
        <v>767</v>
      </c>
      <c r="C232" s="24" t="s">
        <v>13</v>
      </c>
      <c r="D232" s="25">
        <f>D233</f>
        <v>2066.5</v>
      </c>
      <c r="E232" s="25">
        <f t="shared" ref="E232:F232" si="58">E237+E264+E278+E292</f>
        <v>194</v>
      </c>
      <c r="F232" s="25">
        <f t="shared" si="58"/>
        <v>0</v>
      </c>
    </row>
    <row r="233" spans="1:6" s="3" customFormat="1" ht="29.25" customHeight="1" x14ac:dyDescent="0.25">
      <c r="A233" s="26" t="s">
        <v>32</v>
      </c>
      <c r="B233" s="24" t="s">
        <v>767</v>
      </c>
      <c r="C233" s="24" t="s">
        <v>33</v>
      </c>
      <c r="D233" s="25">
        <f>D234</f>
        <v>2066.5</v>
      </c>
      <c r="E233" s="25">
        <f t="shared" ref="E233:F233" si="59">E238+E265+E279+E293</f>
        <v>368</v>
      </c>
      <c r="F233" s="25">
        <f t="shared" si="59"/>
        <v>0</v>
      </c>
    </row>
    <row r="234" spans="1:6" s="3" customFormat="1" ht="30.75" customHeight="1" x14ac:dyDescent="0.25">
      <c r="A234" s="26" t="s">
        <v>163</v>
      </c>
      <c r="B234" s="24" t="s">
        <v>767</v>
      </c>
      <c r="C234" s="24" t="s">
        <v>35</v>
      </c>
      <c r="D234" s="25">
        <f>200+1866.5</f>
        <v>2066.5</v>
      </c>
      <c r="E234" s="25">
        <f t="shared" ref="E234:F234" si="60">E239+E266+E280+E294</f>
        <v>236.2</v>
      </c>
      <c r="F234" s="25">
        <f t="shared" si="60"/>
        <v>162</v>
      </c>
    </row>
    <row r="235" spans="1:6" s="3" customFormat="1" ht="26.25" x14ac:dyDescent="0.25">
      <c r="A235" s="26" t="s">
        <v>701</v>
      </c>
      <c r="B235" s="24" t="s">
        <v>702</v>
      </c>
      <c r="C235" s="24" t="s">
        <v>13</v>
      </c>
      <c r="D235" s="25">
        <f>D236</f>
        <v>648.29999999999995</v>
      </c>
      <c r="E235" s="25">
        <f t="shared" ref="E235:F235" si="61">E236</f>
        <v>174</v>
      </c>
      <c r="F235" s="25">
        <f t="shared" si="61"/>
        <v>0</v>
      </c>
    </row>
    <row r="236" spans="1:6" s="3" customFormat="1" ht="25.5" customHeight="1" x14ac:dyDescent="0.25">
      <c r="A236" s="26" t="s">
        <v>89</v>
      </c>
      <c r="B236" s="24" t="s">
        <v>703</v>
      </c>
      <c r="C236" s="24" t="s">
        <v>13</v>
      </c>
      <c r="D236" s="25">
        <f>D238</f>
        <v>648.29999999999995</v>
      </c>
      <c r="E236" s="25">
        <f t="shared" ref="E236:F236" si="62">E238</f>
        <v>174</v>
      </c>
      <c r="F236" s="25">
        <f t="shared" si="62"/>
        <v>0</v>
      </c>
    </row>
    <row r="237" spans="1:6" s="3" customFormat="1" ht="15" hidden="1" x14ac:dyDescent="0.25">
      <c r="A237" s="26" t="s">
        <v>147</v>
      </c>
      <c r="B237" s="24" t="s">
        <v>313</v>
      </c>
      <c r="C237" s="24" t="s">
        <v>148</v>
      </c>
      <c r="D237" s="25"/>
      <c r="E237" s="25"/>
      <c r="F237" s="25"/>
    </row>
    <row r="238" spans="1:6" s="3" customFormat="1" ht="30" customHeight="1" x14ac:dyDescent="0.25">
      <c r="A238" s="26" t="s">
        <v>32</v>
      </c>
      <c r="B238" s="24" t="s">
        <v>703</v>
      </c>
      <c r="C238" s="24" t="s">
        <v>33</v>
      </c>
      <c r="D238" s="25">
        <f>D239</f>
        <v>648.29999999999995</v>
      </c>
      <c r="E238" s="25">
        <f t="shared" ref="E238:F238" si="63">E239</f>
        <v>174</v>
      </c>
      <c r="F238" s="25">
        <f t="shared" si="63"/>
        <v>0</v>
      </c>
    </row>
    <row r="239" spans="1:6" s="3" customFormat="1" ht="26.25" x14ac:dyDescent="0.25">
      <c r="A239" s="26" t="s">
        <v>163</v>
      </c>
      <c r="B239" s="24" t="s">
        <v>703</v>
      </c>
      <c r="C239" s="24" t="s">
        <v>35</v>
      </c>
      <c r="D239" s="25">
        <f>530+118.3</f>
        <v>648.29999999999995</v>
      </c>
      <c r="E239" s="25">
        <f>330-156</f>
        <v>174</v>
      </c>
      <c r="F239" s="25">
        <v>0</v>
      </c>
    </row>
    <row r="240" spans="1:6" s="3" customFormat="1" ht="17.25" hidden="1" customHeight="1" x14ac:dyDescent="0.25">
      <c r="A240" s="26" t="s">
        <v>394</v>
      </c>
      <c r="B240" s="24" t="s">
        <v>395</v>
      </c>
      <c r="C240" s="24" t="s">
        <v>13</v>
      </c>
      <c r="D240" s="25"/>
      <c r="E240" s="25"/>
      <c r="F240" s="25"/>
    </row>
    <row r="241" spans="1:6" s="3" customFormat="1" ht="15" hidden="1" x14ac:dyDescent="0.25">
      <c r="A241" s="26" t="s">
        <v>89</v>
      </c>
      <c r="B241" s="24" t="s">
        <v>396</v>
      </c>
      <c r="C241" s="24" t="s">
        <v>13</v>
      </c>
      <c r="D241" s="25"/>
      <c r="E241" s="25"/>
      <c r="F241" s="25"/>
    </row>
    <row r="242" spans="1:6" s="3" customFormat="1" ht="28.5" hidden="1" customHeight="1" x14ac:dyDescent="0.25">
      <c r="A242" s="26" t="s">
        <v>32</v>
      </c>
      <c r="B242" s="24" t="s">
        <v>396</v>
      </c>
      <c r="C242" s="24" t="s">
        <v>33</v>
      </c>
      <c r="D242" s="25"/>
      <c r="E242" s="25"/>
      <c r="F242" s="25"/>
    </row>
    <row r="243" spans="1:6" s="3" customFormat="1" ht="26.25" hidden="1" x14ac:dyDescent="0.25">
      <c r="A243" s="26" t="s">
        <v>163</v>
      </c>
      <c r="B243" s="24" t="s">
        <v>396</v>
      </c>
      <c r="C243" s="24" t="s">
        <v>35</v>
      </c>
      <c r="D243" s="25"/>
      <c r="E243" s="25"/>
      <c r="F243" s="25"/>
    </row>
    <row r="244" spans="1:6" s="3" customFormat="1" ht="26.25" hidden="1" x14ac:dyDescent="0.25">
      <c r="A244" s="26" t="s">
        <v>397</v>
      </c>
      <c r="B244" s="24" t="s">
        <v>398</v>
      </c>
      <c r="C244" s="24" t="s">
        <v>13</v>
      </c>
      <c r="D244" s="25"/>
      <c r="E244" s="25"/>
      <c r="F244" s="25"/>
    </row>
    <row r="245" spans="1:6" s="3" customFormat="1" ht="15" hidden="1" x14ac:dyDescent="0.25">
      <c r="A245" s="26" t="s">
        <v>89</v>
      </c>
      <c r="B245" s="24" t="s">
        <v>399</v>
      </c>
      <c r="C245" s="24" t="s">
        <v>13</v>
      </c>
      <c r="D245" s="25"/>
      <c r="E245" s="25"/>
      <c r="F245" s="25"/>
    </row>
    <row r="246" spans="1:6" s="3" customFormat="1" ht="30" hidden="1" customHeight="1" x14ac:dyDescent="0.25">
      <c r="A246" s="26" t="s">
        <v>32</v>
      </c>
      <c r="B246" s="24" t="s">
        <v>399</v>
      </c>
      <c r="C246" s="24" t="s">
        <v>33</v>
      </c>
      <c r="D246" s="25"/>
      <c r="E246" s="25"/>
      <c r="F246" s="25"/>
    </row>
    <row r="247" spans="1:6" s="3" customFormat="1" ht="26.25" hidden="1" x14ac:dyDescent="0.25">
      <c r="A247" s="26" t="s">
        <v>163</v>
      </c>
      <c r="B247" s="24" t="s">
        <v>399</v>
      </c>
      <c r="C247" s="24" t="s">
        <v>35</v>
      </c>
      <c r="D247" s="25"/>
      <c r="E247" s="25"/>
      <c r="F247" s="25"/>
    </row>
    <row r="248" spans="1:6" s="3" customFormat="1" ht="39" hidden="1" x14ac:dyDescent="0.25">
      <c r="A248" s="26" t="s">
        <v>444</v>
      </c>
      <c r="B248" s="24" t="s">
        <v>486</v>
      </c>
      <c r="C248" s="24" t="s">
        <v>13</v>
      </c>
      <c r="D248" s="25"/>
      <c r="E248" s="25"/>
      <c r="F248" s="25"/>
    </row>
    <row r="249" spans="1:6" s="3" customFormat="1" ht="26.25" hidden="1" x14ac:dyDescent="0.25">
      <c r="A249" s="26" t="s">
        <v>32</v>
      </c>
      <c r="B249" s="24" t="s">
        <v>486</v>
      </c>
      <c r="C249" s="24" t="s">
        <v>33</v>
      </c>
      <c r="D249" s="25"/>
      <c r="E249" s="25"/>
      <c r="F249" s="25"/>
    </row>
    <row r="250" spans="1:6" s="3" customFormat="1" ht="26.25" hidden="1" x14ac:dyDescent="0.25">
      <c r="A250" s="26" t="s">
        <v>163</v>
      </c>
      <c r="B250" s="24" t="s">
        <v>486</v>
      </c>
      <c r="C250" s="24" t="s">
        <v>35</v>
      </c>
      <c r="D250" s="25"/>
      <c r="E250" s="25"/>
      <c r="F250" s="25"/>
    </row>
    <row r="251" spans="1:6" s="3" customFormat="1" ht="26.25" hidden="1" x14ac:dyDescent="0.25">
      <c r="A251" s="26" t="s">
        <v>467</v>
      </c>
      <c r="B251" s="24" t="s">
        <v>468</v>
      </c>
      <c r="C251" s="24" t="s">
        <v>13</v>
      </c>
      <c r="D251" s="25"/>
      <c r="E251" s="25"/>
      <c r="F251" s="25"/>
    </row>
    <row r="252" spans="1:6" s="3" customFormat="1" ht="39" hidden="1" x14ac:dyDescent="0.25">
      <c r="A252" s="26" t="s">
        <v>469</v>
      </c>
      <c r="B252" s="24" t="s">
        <v>470</v>
      </c>
      <c r="C252" s="24" t="s">
        <v>13</v>
      </c>
      <c r="D252" s="25"/>
      <c r="E252" s="25"/>
      <c r="F252" s="25"/>
    </row>
    <row r="253" spans="1:6" s="3" customFormat="1" ht="26.25" hidden="1" x14ac:dyDescent="0.25">
      <c r="A253" s="26" t="s">
        <v>32</v>
      </c>
      <c r="B253" s="24" t="s">
        <v>470</v>
      </c>
      <c r="C253" s="24" t="s">
        <v>33</v>
      </c>
      <c r="D253" s="25"/>
      <c r="E253" s="25"/>
      <c r="F253" s="25"/>
    </row>
    <row r="254" spans="1:6" s="3" customFormat="1" ht="26.25" hidden="1" x14ac:dyDescent="0.25">
      <c r="A254" s="26" t="s">
        <v>163</v>
      </c>
      <c r="B254" s="24" t="s">
        <v>470</v>
      </c>
      <c r="C254" s="24" t="s">
        <v>35</v>
      </c>
      <c r="D254" s="25"/>
      <c r="E254" s="25"/>
      <c r="F254" s="25"/>
    </row>
    <row r="255" spans="1:6" s="3" customFormat="1" ht="39" hidden="1" x14ac:dyDescent="0.25">
      <c r="A255" s="26" t="s">
        <v>471</v>
      </c>
      <c r="B255" s="24" t="s">
        <v>472</v>
      </c>
      <c r="C255" s="24" t="s">
        <v>13</v>
      </c>
      <c r="D255" s="25"/>
      <c r="E255" s="25"/>
      <c r="F255" s="25"/>
    </row>
    <row r="256" spans="1:6" s="3" customFormat="1" ht="26.25" hidden="1" x14ac:dyDescent="0.25">
      <c r="A256" s="26" t="s">
        <v>32</v>
      </c>
      <c r="B256" s="24" t="s">
        <v>472</v>
      </c>
      <c r="C256" s="24" t="s">
        <v>33</v>
      </c>
      <c r="D256" s="25"/>
      <c r="E256" s="25"/>
      <c r="F256" s="25"/>
    </row>
    <row r="257" spans="1:6" s="3" customFormat="1" ht="26.25" hidden="1" x14ac:dyDescent="0.25">
      <c r="A257" s="26" t="s">
        <v>163</v>
      </c>
      <c r="B257" s="24" t="s">
        <v>472</v>
      </c>
      <c r="C257" s="24" t="s">
        <v>35</v>
      </c>
      <c r="D257" s="25"/>
      <c r="E257" s="25"/>
      <c r="F257" s="25"/>
    </row>
    <row r="258" spans="1:6" s="3" customFormat="1" ht="64.5" hidden="1" x14ac:dyDescent="0.25">
      <c r="A258" s="26" t="s">
        <v>473</v>
      </c>
      <c r="B258" s="24" t="s">
        <v>474</v>
      </c>
      <c r="C258" s="24" t="s">
        <v>13</v>
      </c>
      <c r="D258" s="25"/>
      <c r="E258" s="25"/>
      <c r="F258" s="25"/>
    </row>
    <row r="259" spans="1:6" s="3" customFormat="1" ht="26.25" hidden="1" x14ac:dyDescent="0.25">
      <c r="A259" s="26" t="s">
        <v>32</v>
      </c>
      <c r="B259" s="24" t="s">
        <v>474</v>
      </c>
      <c r="C259" s="24" t="s">
        <v>33</v>
      </c>
      <c r="D259" s="25"/>
      <c r="E259" s="25"/>
      <c r="F259" s="25"/>
    </row>
    <row r="260" spans="1:6" s="3" customFormat="1" ht="26.25" hidden="1" x14ac:dyDescent="0.25">
      <c r="A260" s="26" t="s">
        <v>163</v>
      </c>
      <c r="B260" s="24" t="s">
        <v>474</v>
      </c>
      <c r="C260" s="24" t="s">
        <v>35</v>
      </c>
      <c r="D260" s="25"/>
      <c r="E260" s="25"/>
      <c r="F260" s="25"/>
    </row>
    <row r="261" spans="1:6" s="3" customFormat="1" ht="15" hidden="1" x14ac:dyDescent="0.25">
      <c r="A261" s="26"/>
      <c r="B261" s="24"/>
      <c r="C261" s="24"/>
      <c r="D261" s="25"/>
      <c r="E261" s="25"/>
      <c r="F261" s="25"/>
    </row>
    <row r="262" spans="1:6" s="3" customFormat="1" ht="31.5" customHeight="1" x14ac:dyDescent="0.25">
      <c r="A262" s="26" t="s">
        <v>704</v>
      </c>
      <c r="B262" s="24" t="s">
        <v>705</v>
      </c>
      <c r="C262" s="24" t="s">
        <v>13</v>
      </c>
      <c r="D262" s="25">
        <f>D266</f>
        <v>1080</v>
      </c>
      <c r="E262" s="25">
        <f t="shared" ref="E262:F262" si="64">E266</f>
        <v>62.199999999999989</v>
      </c>
      <c r="F262" s="25">
        <f t="shared" si="64"/>
        <v>0</v>
      </c>
    </row>
    <row r="263" spans="1:6" s="3" customFormat="1" ht="43.5" hidden="1" customHeight="1" x14ac:dyDescent="0.25">
      <c r="A263" s="26" t="s">
        <v>444</v>
      </c>
      <c r="B263" s="24" t="s">
        <v>458</v>
      </c>
      <c r="C263" s="24" t="s">
        <v>13</v>
      </c>
      <c r="D263" s="25"/>
      <c r="E263" s="25"/>
      <c r="F263" s="25"/>
    </row>
    <row r="264" spans="1:6" s="3" customFormat="1" ht="31.5" hidden="1" customHeight="1" x14ac:dyDescent="0.25">
      <c r="A264" s="26" t="s">
        <v>32</v>
      </c>
      <c r="B264" s="24" t="s">
        <v>458</v>
      </c>
      <c r="C264" s="24" t="s">
        <v>33</v>
      </c>
      <c r="D264" s="25"/>
      <c r="E264" s="25"/>
      <c r="F264" s="25"/>
    </row>
    <row r="265" spans="1:6" s="3" customFormat="1" ht="33.75" hidden="1" customHeight="1" x14ac:dyDescent="0.25">
      <c r="A265" s="26" t="s">
        <v>163</v>
      </c>
      <c r="B265" s="24" t="s">
        <v>458</v>
      </c>
      <c r="C265" s="24" t="s">
        <v>35</v>
      </c>
      <c r="D265" s="25"/>
      <c r="E265" s="25"/>
      <c r="F265" s="25"/>
    </row>
    <row r="266" spans="1:6" s="3" customFormat="1" ht="23.25" customHeight="1" x14ac:dyDescent="0.25">
      <c r="A266" s="26" t="s">
        <v>89</v>
      </c>
      <c r="B266" s="24" t="s">
        <v>706</v>
      </c>
      <c r="C266" s="24" t="s">
        <v>13</v>
      </c>
      <c r="D266" s="25">
        <f>D268</f>
        <v>1080</v>
      </c>
      <c r="E266" s="25">
        <f t="shared" ref="E266:F266" si="65">E268</f>
        <v>62.199999999999989</v>
      </c>
      <c r="F266" s="25">
        <f t="shared" si="65"/>
        <v>0</v>
      </c>
    </row>
    <row r="267" spans="1:6" s="3" customFormat="1" ht="17.25" hidden="1" customHeight="1" x14ac:dyDescent="0.25">
      <c r="A267" s="26" t="s">
        <v>89</v>
      </c>
      <c r="B267" s="24" t="s">
        <v>233</v>
      </c>
      <c r="C267" s="24" t="s">
        <v>13</v>
      </c>
      <c r="D267" s="25"/>
      <c r="E267" s="25"/>
      <c r="F267" s="25"/>
    </row>
    <row r="268" spans="1:6" s="3" customFormat="1" ht="26.25" customHeight="1" x14ac:dyDescent="0.25">
      <c r="A268" s="26" t="s">
        <v>32</v>
      </c>
      <c r="B268" s="24" t="s">
        <v>706</v>
      </c>
      <c r="C268" s="24" t="s">
        <v>33</v>
      </c>
      <c r="D268" s="25">
        <f>D269</f>
        <v>1080</v>
      </c>
      <c r="E268" s="25">
        <f t="shared" ref="E268:F268" si="66">E269</f>
        <v>62.199999999999989</v>
      </c>
      <c r="F268" s="25">
        <f t="shared" si="66"/>
        <v>0</v>
      </c>
    </row>
    <row r="269" spans="1:6" s="3" customFormat="1" ht="30" customHeight="1" x14ac:dyDescent="0.25">
      <c r="A269" s="26" t="s">
        <v>163</v>
      </c>
      <c r="B269" s="24" t="s">
        <v>706</v>
      </c>
      <c r="C269" s="24" t="s">
        <v>35</v>
      </c>
      <c r="D269" s="25">
        <f>780+300</f>
        <v>1080</v>
      </c>
      <c r="E269" s="25">
        <f>218.2-156</f>
        <v>62.199999999999989</v>
      </c>
      <c r="F269" s="25">
        <v>0</v>
      </c>
    </row>
    <row r="270" spans="1:6" s="3" customFormat="1" ht="42" hidden="1" customHeight="1" x14ac:dyDescent="0.25">
      <c r="A270" s="26" t="s">
        <v>234</v>
      </c>
      <c r="B270" s="24" t="s">
        <v>235</v>
      </c>
      <c r="C270" s="24" t="s">
        <v>13</v>
      </c>
      <c r="D270" s="25"/>
      <c r="E270" s="25"/>
      <c r="F270" s="25"/>
    </row>
    <row r="271" spans="1:6" s="3" customFormat="1" ht="15" hidden="1" x14ac:dyDescent="0.25">
      <c r="A271" s="26" t="s">
        <v>89</v>
      </c>
      <c r="B271" s="24" t="s">
        <v>236</v>
      </c>
      <c r="C271" s="24" t="s">
        <v>13</v>
      </c>
      <c r="D271" s="25"/>
      <c r="E271" s="25"/>
      <c r="F271" s="25"/>
    </row>
    <row r="272" spans="1:6" s="3" customFormat="1" ht="27.75" hidden="1" customHeight="1" x14ac:dyDescent="0.25">
      <c r="A272" s="26" t="s">
        <v>32</v>
      </c>
      <c r="B272" s="24" t="s">
        <v>236</v>
      </c>
      <c r="C272" s="24" t="s">
        <v>33</v>
      </c>
      <c r="D272" s="25"/>
      <c r="E272" s="25"/>
      <c r="F272" s="25"/>
    </row>
    <row r="273" spans="1:6" s="3" customFormat="1" ht="26.25" hidden="1" x14ac:dyDescent="0.25">
      <c r="A273" s="26" t="s">
        <v>34</v>
      </c>
      <c r="B273" s="24" t="s">
        <v>236</v>
      </c>
      <c r="C273" s="24" t="s">
        <v>35</v>
      </c>
      <c r="D273" s="25"/>
      <c r="E273" s="25"/>
      <c r="F273" s="25"/>
    </row>
    <row r="274" spans="1:6" s="3" customFormat="1" ht="39" hidden="1" x14ac:dyDescent="0.25">
      <c r="A274" s="26" t="s">
        <v>134</v>
      </c>
      <c r="B274" s="24" t="s">
        <v>236</v>
      </c>
      <c r="C274" s="24" t="s">
        <v>135</v>
      </c>
      <c r="D274" s="25"/>
      <c r="E274" s="25"/>
      <c r="F274" s="25"/>
    </row>
    <row r="275" spans="1:6" s="3" customFormat="1" ht="15" hidden="1" x14ac:dyDescent="0.25">
      <c r="A275" s="26" t="s">
        <v>136</v>
      </c>
      <c r="B275" s="24" t="s">
        <v>236</v>
      </c>
      <c r="C275" s="24" t="s">
        <v>137</v>
      </c>
      <c r="D275" s="25"/>
      <c r="E275" s="25"/>
      <c r="F275" s="25"/>
    </row>
    <row r="276" spans="1:6" s="3" customFormat="1" ht="42" customHeight="1" x14ac:dyDescent="0.25">
      <c r="A276" s="26" t="s">
        <v>707</v>
      </c>
      <c r="B276" s="24" t="s">
        <v>708</v>
      </c>
      <c r="C276" s="24" t="s">
        <v>13</v>
      </c>
      <c r="D276" s="25">
        <f>D277</f>
        <v>836.7</v>
      </c>
      <c r="E276" s="25">
        <f t="shared" ref="E276:F278" si="67">E277</f>
        <v>194</v>
      </c>
      <c r="F276" s="25">
        <f t="shared" si="67"/>
        <v>0</v>
      </c>
    </row>
    <row r="277" spans="1:6" s="3" customFormat="1" ht="15" x14ac:dyDescent="0.25">
      <c r="A277" s="26" t="s">
        <v>89</v>
      </c>
      <c r="B277" s="24" t="s">
        <v>709</v>
      </c>
      <c r="C277" s="24" t="s">
        <v>13</v>
      </c>
      <c r="D277" s="25">
        <f>D278</f>
        <v>836.7</v>
      </c>
      <c r="E277" s="25">
        <f t="shared" si="67"/>
        <v>194</v>
      </c>
      <c r="F277" s="25">
        <f t="shared" si="67"/>
        <v>0</v>
      </c>
    </row>
    <row r="278" spans="1:6" s="3" customFormat="1" ht="32.25" customHeight="1" x14ac:dyDescent="0.25">
      <c r="A278" s="26" t="s">
        <v>32</v>
      </c>
      <c r="B278" s="24" t="s">
        <v>709</v>
      </c>
      <c r="C278" s="24" t="s">
        <v>33</v>
      </c>
      <c r="D278" s="25">
        <f>D279</f>
        <v>836.7</v>
      </c>
      <c r="E278" s="25">
        <f t="shared" si="67"/>
        <v>194</v>
      </c>
      <c r="F278" s="25">
        <f t="shared" si="67"/>
        <v>0</v>
      </c>
    </row>
    <row r="279" spans="1:6" s="3" customFormat="1" ht="26.25" x14ac:dyDescent="0.25">
      <c r="A279" s="26" t="s">
        <v>34</v>
      </c>
      <c r="B279" s="24" t="s">
        <v>709</v>
      </c>
      <c r="C279" s="24" t="s">
        <v>35</v>
      </c>
      <c r="D279" s="25">
        <f>755-118.3+200</f>
        <v>836.7</v>
      </c>
      <c r="E279" s="25">
        <f>350-156</f>
        <v>194</v>
      </c>
      <c r="F279" s="25">
        <v>0</v>
      </c>
    </row>
    <row r="280" spans="1:6" s="3" customFormat="1" ht="83.25" hidden="1" customHeight="1" x14ac:dyDescent="0.25">
      <c r="A280" s="26" t="s">
        <v>248</v>
      </c>
      <c r="B280" s="24" t="s">
        <v>249</v>
      </c>
      <c r="C280" s="24" t="s">
        <v>13</v>
      </c>
      <c r="D280" s="25"/>
      <c r="E280" s="25"/>
      <c r="F280" s="25"/>
    </row>
    <row r="281" spans="1:6" s="3" customFormat="1" ht="15" hidden="1" x14ac:dyDescent="0.25">
      <c r="A281" s="26" t="s">
        <v>89</v>
      </c>
      <c r="B281" s="24" t="s">
        <v>250</v>
      </c>
      <c r="C281" s="24" t="s">
        <v>13</v>
      </c>
      <c r="D281" s="25"/>
      <c r="E281" s="25"/>
      <c r="F281" s="25"/>
    </row>
    <row r="282" spans="1:6" s="3" customFormat="1" ht="26.25" hidden="1" x14ac:dyDescent="0.25">
      <c r="A282" s="26" t="s">
        <v>32</v>
      </c>
      <c r="B282" s="24" t="s">
        <v>250</v>
      </c>
      <c r="C282" s="24" t="s">
        <v>33</v>
      </c>
      <c r="D282" s="25"/>
      <c r="E282" s="25"/>
      <c r="F282" s="25"/>
    </row>
    <row r="283" spans="1:6" s="3" customFormat="1" ht="26.25" hidden="1" x14ac:dyDescent="0.25">
      <c r="A283" s="26" t="s">
        <v>34</v>
      </c>
      <c r="B283" s="24" t="s">
        <v>250</v>
      </c>
      <c r="C283" s="24" t="s">
        <v>35</v>
      </c>
      <c r="D283" s="25"/>
      <c r="E283" s="25"/>
      <c r="F283" s="25"/>
    </row>
    <row r="284" spans="1:6" s="3" customFormat="1" ht="27.75" hidden="1" customHeight="1" x14ac:dyDescent="0.25">
      <c r="A284" s="26" t="s">
        <v>438</v>
      </c>
      <c r="B284" s="24" t="s">
        <v>250</v>
      </c>
      <c r="C284" s="24" t="s">
        <v>135</v>
      </c>
      <c r="D284" s="25"/>
      <c r="E284" s="25"/>
      <c r="F284" s="25"/>
    </row>
    <row r="285" spans="1:6" s="3" customFormat="1" ht="15" hidden="1" x14ac:dyDescent="0.25">
      <c r="A285" s="26" t="s">
        <v>136</v>
      </c>
      <c r="B285" s="24" t="s">
        <v>250</v>
      </c>
      <c r="C285" s="24" t="s">
        <v>137</v>
      </c>
      <c r="D285" s="25"/>
      <c r="E285" s="25"/>
      <c r="F285" s="25"/>
    </row>
    <row r="286" spans="1:6" s="3" customFormat="1" ht="26.25" hidden="1" customHeight="1" x14ac:dyDescent="0.25">
      <c r="A286" s="26" t="s">
        <v>209</v>
      </c>
      <c r="B286" s="24" t="s">
        <v>210</v>
      </c>
      <c r="C286" s="24" t="s">
        <v>13</v>
      </c>
      <c r="D286" s="25"/>
      <c r="E286" s="25"/>
      <c r="F286" s="25"/>
    </row>
    <row r="287" spans="1:6" s="3" customFormat="1" ht="30" hidden="1" customHeight="1" x14ac:dyDescent="0.25">
      <c r="A287" s="26" t="s">
        <v>89</v>
      </c>
      <c r="B287" s="24" t="s">
        <v>211</v>
      </c>
      <c r="C287" s="24" t="s">
        <v>13</v>
      </c>
      <c r="D287" s="25"/>
      <c r="E287" s="25"/>
      <c r="F287" s="25"/>
    </row>
    <row r="288" spans="1:6" s="3" customFormat="1" ht="30" hidden="1" customHeight="1" x14ac:dyDescent="0.25">
      <c r="A288" s="26" t="s">
        <v>32</v>
      </c>
      <c r="B288" s="24" t="s">
        <v>211</v>
      </c>
      <c r="C288" s="24" t="s">
        <v>33</v>
      </c>
      <c r="D288" s="25"/>
      <c r="E288" s="25"/>
      <c r="F288" s="25"/>
    </row>
    <row r="289" spans="1:6" s="3" customFormat="1" ht="30" hidden="1" customHeight="1" x14ac:dyDescent="0.25">
      <c r="A289" s="26" t="s">
        <v>34</v>
      </c>
      <c r="B289" s="24" t="s">
        <v>211</v>
      </c>
      <c r="C289" s="24" t="s">
        <v>35</v>
      </c>
      <c r="D289" s="25"/>
      <c r="E289" s="25"/>
      <c r="F289" s="25"/>
    </row>
    <row r="290" spans="1:6" s="3" customFormat="1" ht="33" customHeight="1" x14ac:dyDescent="0.25">
      <c r="A290" s="26" t="s">
        <v>710</v>
      </c>
      <c r="B290" s="24" t="s">
        <v>711</v>
      </c>
      <c r="C290" s="24" t="s">
        <v>13</v>
      </c>
      <c r="D290" s="25">
        <f>D291</f>
        <v>50</v>
      </c>
      <c r="E290" s="25">
        <f t="shared" ref="E290:F292" si="68">E291</f>
        <v>0</v>
      </c>
      <c r="F290" s="25">
        <f t="shared" si="68"/>
        <v>0</v>
      </c>
    </row>
    <row r="291" spans="1:6" s="3" customFormat="1" ht="15" x14ac:dyDescent="0.25">
      <c r="A291" s="26" t="s">
        <v>89</v>
      </c>
      <c r="B291" s="24" t="s">
        <v>712</v>
      </c>
      <c r="C291" s="24" t="s">
        <v>13</v>
      </c>
      <c r="D291" s="25">
        <f>D292</f>
        <v>50</v>
      </c>
      <c r="E291" s="25">
        <f t="shared" si="68"/>
        <v>0</v>
      </c>
      <c r="F291" s="25">
        <f t="shared" si="68"/>
        <v>0</v>
      </c>
    </row>
    <row r="292" spans="1:6" s="3" customFormat="1" ht="26.25" x14ac:dyDescent="0.25">
      <c r="A292" s="26" t="s">
        <v>32</v>
      </c>
      <c r="B292" s="24" t="s">
        <v>712</v>
      </c>
      <c r="C292" s="24" t="s">
        <v>33</v>
      </c>
      <c r="D292" s="25">
        <f>D293</f>
        <v>50</v>
      </c>
      <c r="E292" s="25">
        <f t="shared" si="68"/>
        <v>0</v>
      </c>
      <c r="F292" s="25">
        <f t="shared" si="68"/>
        <v>0</v>
      </c>
    </row>
    <row r="293" spans="1:6" s="3" customFormat="1" ht="26.25" x14ac:dyDescent="0.25">
      <c r="A293" s="26" t="s">
        <v>34</v>
      </c>
      <c r="B293" s="24" t="s">
        <v>712</v>
      </c>
      <c r="C293" s="24" t="s">
        <v>35</v>
      </c>
      <c r="D293" s="25">
        <v>50</v>
      </c>
      <c r="E293" s="25">
        <v>0</v>
      </c>
      <c r="F293" s="25">
        <v>0</v>
      </c>
    </row>
    <row r="294" spans="1:6" s="3" customFormat="1" ht="42" customHeight="1" x14ac:dyDescent="0.25">
      <c r="A294" s="26" t="s">
        <v>724</v>
      </c>
      <c r="B294" s="24" t="s">
        <v>363</v>
      </c>
      <c r="C294" s="24" t="s">
        <v>13</v>
      </c>
      <c r="D294" s="25">
        <f>D295+D308</f>
        <v>0</v>
      </c>
      <c r="E294" s="25">
        <f t="shared" ref="E294:F294" si="69">E295+E308</f>
        <v>0</v>
      </c>
      <c r="F294" s="25">
        <f t="shared" si="69"/>
        <v>162</v>
      </c>
    </row>
    <row r="295" spans="1:6" s="3" customFormat="1" ht="30.75" customHeight="1" x14ac:dyDescent="0.25">
      <c r="A295" s="44" t="s">
        <v>725</v>
      </c>
      <c r="B295" s="24" t="s">
        <v>369</v>
      </c>
      <c r="C295" s="24" t="s">
        <v>13</v>
      </c>
      <c r="D295" s="25">
        <f>D296</f>
        <v>0</v>
      </c>
      <c r="E295" s="25">
        <f t="shared" ref="E295:F297" si="70">E296</f>
        <v>0</v>
      </c>
      <c r="F295" s="25">
        <f t="shared" si="70"/>
        <v>96</v>
      </c>
    </row>
    <row r="296" spans="1:6" s="3" customFormat="1" ht="20.25" customHeight="1" x14ac:dyDescent="0.25">
      <c r="A296" s="26" t="s">
        <v>89</v>
      </c>
      <c r="B296" s="24" t="s">
        <v>726</v>
      </c>
      <c r="C296" s="24" t="s">
        <v>13</v>
      </c>
      <c r="D296" s="25">
        <f>D297</f>
        <v>0</v>
      </c>
      <c r="E296" s="25">
        <f t="shared" si="70"/>
        <v>0</v>
      </c>
      <c r="F296" s="25">
        <f t="shared" si="70"/>
        <v>96</v>
      </c>
    </row>
    <row r="297" spans="1:6" s="3" customFormat="1" ht="26.25" x14ac:dyDescent="0.25">
      <c r="A297" s="26" t="s">
        <v>32</v>
      </c>
      <c r="B297" s="24" t="s">
        <v>726</v>
      </c>
      <c r="C297" s="24" t="s">
        <v>33</v>
      </c>
      <c r="D297" s="25">
        <f>D298</f>
        <v>0</v>
      </c>
      <c r="E297" s="25">
        <f t="shared" si="70"/>
        <v>0</v>
      </c>
      <c r="F297" s="25">
        <f t="shared" si="70"/>
        <v>96</v>
      </c>
    </row>
    <row r="298" spans="1:6" s="3" customFormat="1" ht="26.25" x14ac:dyDescent="0.25">
      <c r="A298" s="26" t="s">
        <v>34</v>
      </c>
      <c r="B298" s="24" t="s">
        <v>726</v>
      </c>
      <c r="C298" s="24" t="s">
        <v>35</v>
      </c>
      <c r="D298" s="25">
        <v>0</v>
      </c>
      <c r="E298" s="25">
        <v>0</v>
      </c>
      <c r="F298" s="25">
        <f>330-234</f>
        <v>96</v>
      </c>
    </row>
    <row r="299" spans="1:6" s="3" customFormat="1" ht="39" hidden="1" x14ac:dyDescent="0.25">
      <c r="A299" s="26" t="s">
        <v>204</v>
      </c>
      <c r="B299" s="24" t="s">
        <v>205</v>
      </c>
      <c r="C299" s="24" t="s">
        <v>13</v>
      </c>
      <c r="D299" s="25"/>
      <c r="E299" s="25"/>
      <c r="F299" s="25"/>
    </row>
    <row r="300" spans="1:6" s="3" customFormat="1" ht="15" hidden="1" x14ac:dyDescent="0.25">
      <c r="A300" s="26" t="s">
        <v>89</v>
      </c>
      <c r="B300" s="24" t="s">
        <v>206</v>
      </c>
      <c r="C300" s="24" t="s">
        <v>13</v>
      </c>
      <c r="D300" s="25"/>
      <c r="E300" s="25"/>
      <c r="F300" s="25"/>
    </row>
    <row r="301" spans="1:6" s="3" customFormat="1" ht="26.25" hidden="1" x14ac:dyDescent="0.25">
      <c r="A301" s="26" t="s">
        <v>32</v>
      </c>
      <c r="B301" s="24" t="s">
        <v>206</v>
      </c>
      <c r="C301" s="24" t="s">
        <v>33</v>
      </c>
      <c r="D301" s="25"/>
      <c r="E301" s="25"/>
      <c r="F301" s="25"/>
    </row>
    <row r="302" spans="1:6" s="3" customFormat="1" ht="26.25" hidden="1" x14ac:dyDescent="0.25">
      <c r="A302" s="26" t="s">
        <v>34</v>
      </c>
      <c r="B302" s="24" t="s">
        <v>206</v>
      </c>
      <c r="C302" s="24" t="s">
        <v>35</v>
      </c>
      <c r="D302" s="25"/>
      <c r="E302" s="25"/>
      <c r="F302" s="25"/>
    </row>
    <row r="303" spans="1:6" s="3" customFormat="1" ht="15" hidden="1" x14ac:dyDescent="0.25">
      <c r="A303" s="26"/>
      <c r="B303" s="24"/>
      <c r="C303" s="24"/>
      <c r="D303" s="25"/>
      <c r="E303" s="25"/>
      <c r="F303" s="25"/>
    </row>
    <row r="304" spans="1:6" s="3" customFormat="1" ht="39" hidden="1" x14ac:dyDescent="0.25">
      <c r="A304" s="26" t="s">
        <v>240</v>
      </c>
      <c r="B304" s="24" t="s">
        <v>241</v>
      </c>
      <c r="C304" s="24" t="s">
        <v>13</v>
      </c>
      <c r="D304" s="25"/>
      <c r="E304" s="25"/>
      <c r="F304" s="25"/>
    </row>
    <row r="305" spans="1:6" s="3" customFormat="1" ht="15" hidden="1" x14ac:dyDescent="0.25">
      <c r="A305" s="26" t="s">
        <v>89</v>
      </c>
      <c r="B305" s="24" t="s">
        <v>242</v>
      </c>
      <c r="C305" s="24" t="s">
        <v>13</v>
      </c>
      <c r="D305" s="25"/>
      <c r="E305" s="25"/>
      <c r="F305" s="25"/>
    </row>
    <row r="306" spans="1:6" s="3" customFormat="1" ht="26.25" hidden="1" x14ac:dyDescent="0.25">
      <c r="A306" s="26" t="s">
        <v>32</v>
      </c>
      <c r="B306" s="24" t="s">
        <v>242</v>
      </c>
      <c r="C306" s="24" t="s">
        <v>33</v>
      </c>
      <c r="D306" s="25"/>
      <c r="E306" s="25"/>
      <c r="F306" s="25"/>
    </row>
    <row r="307" spans="1:6" s="3" customFormat="1" ht="26.25" hidden="1" x14ac:dyDescent="0.25">
      <c r="A307" s="26" t="s">
        <v>34</v>
      </c>
      <c r="B307" s="24" t="s">
        <v>242</v>
      </c>
      <c r="C307" s="24" t="s">
        <v>35</v>
      </c>
      <c r="D307" s="25"/>
      <c r="E307" s="25"/>
      <c r="F307" s="25"/>
    </row>
    <row r="308" spans="1:6" s="3" customFormat="1" ht="32.25" customHeight="1" x14ac:dyDescent="0.25">
      <c r="A308" s="26" t="s">
        <v>704</v>
      </c>
      <c r="B308" s="24" t="s">
        <v>571</v>
      </c>
      <c r="C308" s="24" t="s">
        <v>13</v>
      </c>
      <c r="D308" s="25">
        <f>D309</f>
        <v>0</v>
      </c>
      <c r="E308" s="25">
        <f t="shared" ref="E308:F310" si="71">E309</f>
        <v>0</v>
      </c>
      <c r="F308" s="25">
        <f t="shared" si="71"/>
        <v>66</v>
      </c>
    </row>
    <row r="309" spans="1:6" s="3" customFormat="1" ht="15" x14ac:dyDescent="0.25">
      <c r="A309" s="26" t="s">
        <v>89</v>
      </c>
      <c r="B309" s="24" t="s">
        <v>727</v>
      </c>
      <c r="C309" s="24" t="s">
        <v>13</v>
      </c>
      <c r="D309" s="25">
        <f>D310</f>
        <v>0</v>
      </c>
      <c r="E309" s="25">
        <f t="shared" si="71"/>
        <v>0</v>
      </c>
      <c r="F309" s="25">
        <f t="shared" si="71"/>
        <v>66</v>
      </c>
    </row>
    <row r="310" spans="1:6" s="3" customFormat="1" ht="26.25" x14ac:dyDescent="0.25">
      <c r="A310" s="26" t="s">
        <v>32</v>
      </c>
      <c r="B310" s="24" t="s">
        <v>727</v>
      </c>
      <c r="C310" s="24" t="s">
        <v>33</v>
      </c>
      <c r="D310" s="25">
        <f>D311</f>
        <v>0</v>
      </c>
      <c r="E310" s="25">
        <f t="shared" si="71"/>
        <v>0</v>
      </c>
      <c r="F310" s="25">
        <f t="shared" si="71"/>
        <v>66</v>
      </c>
    </row>
    <row r="311" spans="1:6" s="3" customFormat="1" ht="26.25" x14ac:dyDescent="0.25">
      <c r="A311" s="26" t="s">
        <v>34</v>
      </c>
      <c r="B311" s="24" t="s">
        <v>727</v>
      </c>
      <c r="C311" s="24" t="s">
        <v>35</v>
      </c>
      <c r="D311" s="25">
        <v>0</v>
      </c>
      <c r="E311" s="25">
        <v>0</v>
      </c>
      <c r="F311" s="25">
        <f>300-234</f>
        <v>66</v>
      </c>
    </row>
    <row r="312" spans="1:6" s="3" customFormat="1" ht="51.75" hidden="1" x14ac:dyDescent="0.25">
      <c r="A312" s="26" t="s">
        <v>536</v>
      </c>
      <c r="B312" s="24" t="s">
        <v>215</v>
      </c>
      <c r="C312" s="24" t="s">
        <v>13</v>
      </c>
      <c r="D312" s="25"/>
      <c r="E312" s="25"/>
      <c r="F312" s="25"/>
    </row>
    <row r="313" spans="1:6" s="3" customFormat="1" ht="15" hidden="1" x14ac:dyDescent="0.25">
      <c r="A313" s="26" t="s">
        <v>89</v>
      </c>
      <c r="B313" s="24" t="s">
        <v>216</v>
      </c>
      <c r="C313" s="24" t="s">
        <v>13</v>
      </c>
      <c r="D313" s="25"/>
      <c r="E313" s="25"/>
      <c r="F313" s="25"/>
    </row>
    <row r="314" spans="1:6" s="3" customFormat="1" ht="26.25" hidden="1" x14ac:dyDescent="0.25">
      <c r="A314" s="26" t="s">
        <v>32</v>
      </c>
      <c r="B314" s="24" t="s">
        <v>216</v>
      </c>
      <c r="C314" s="24" t="s">
        <v>33</v>
      </c>
      <c r="D314" s="25"/>
      <c r="E314" s="25"/>
      <c r="F314" s="25"/>
    </row>
    <row r="315" spans="1:6" s="3" customFormat="1" ht="26.25" hidden="1" x14ac:dyDescent="0.25">
      <c r="A315" s="26" t="s">
        <v>34</v>
      </c>
      <c r="B315" s="24" t="s">
        <v>216</v>
      </c>
      <c r="C315" s="24" t="s">
        <v>35</v>
      </c>
      <c r="D315" s="25"/>
      <c r="E315" s="25"/>
      <c r="F315" s="25"/>
    </row>
    <row r="316" spans="1:6" s="3" customFormat="1" ht="77.25" hidden="1" x14ac:dyDescent="0.25">
      <c r="A316" s="26" t="s">
        <v>582</v>
      </c>
      <c r="B316" s="24" t="s">
        <v>583</v>
      </c>
      <c r="C316" s="24" t="s">
        <v>13</v>
      </c>
      <c r="D316" s="25"/>
      <c r="E316" s="25"/>
      <c r="F316" s="25"/>
    </row>
    <row r="317" spans="1:6" s="3" customFormat="1" ht="15" hidden="1" x14ac:dyDescent="0.25">
      <c r="A317" s="26" t="s">
        <v>89</v>
      </c>
      <c r="B317" s="24" t="s">
        <v>584</v>
      </c>
      <c r="C317" s="24" t="s">
        <v>13</v>
      </c>
      <c r="D317" s="25"/>
      <c r="E317" s="25"/>
      <c r="F317" s="25"/>
    </row>
    <row r="318" spans="1:6" s="3" customFormat="1" ht="15" hidden="1" x14ac:dyDescent="0.25">
      <c r="A318" s="26"/>
      <c r="B318" s="24" t="s">
        <v>584</v>
      </c>
      <c r="C318" s="24" t="s">
        <v>135</v>
      </c>
      <c r="D318" s="25"/>
      <c r="E318" s="25"/>
      <c r="F318" s="25"/>
    </row>
    <row r="319" spans="1:6" s="3" customFormat="1" ht="15" hidden="1" x14ac:dyDescent="0.25">
      <c r="A319" s="26"/>
      <c r="B319" s="24" t="s">
        <v>584</v>
      </c>
      <c r="C319" s="24" t="s">
        <v>586</v>
      </c>
      <c r="D319" s="25"/>
      <c r="E319" s="25"/>
      <c r="F319" s="25"/>
    </row>
    <row r="320" spans="1:6" s="3" customFormat="1" ht="51.75" hidden="1" x14ac:dyDescent="0.25">
      <c r="A320" s="44" t="s">
        <v>769</v>
      </c>
      <c r="B320" s="24" t="s">
        <v>310</v>
      </c>
      <c r="C320" s="24" t="s">
        <v>13</v>
      </c>
      <c r="D320" s="25">
        <f>D321</f>
        <v>0</v>
      </c>
      <c r="E320" s="25">
        <v>0</v>
      </c>
      <c r="F320" s="25">
        <v>0</v>
      </c>
    </row>
    <row r="321" spans="1:6" s="3" customFormat="1" ht="39" hidden="1" x14ac:dyDescent="0.25">
      <c r="A321" s="26" t="s">
        <v>770</v>
      </c>
      <c r="B321" s="24" t="s">
        <v>392</v>
      </c>
      <c r="C321" s="24" t="s">
        <v>13</v>
      </c>
      <c r="D321" s="25">
        <f>D322</f>
        <v>0</v>
      </c>
      <c r="E321" s="25">
        <v>0</v>
      </c>
      <c r="F321" s="25">
        <v>0</v>
      </c>
    </row>
    <row r="322" spans="1:6" s="3" customFormat="1" ht="15" hidden="1" x14ac:dyDescent="0.25">
      <c r="A322" s="26" t="s">
        <v>89</v>
      </c>
      <c r="B322" s="24" t="s">
        <v>393</v>
      </c>
      <c r="C322" s="24" t="s">
        <v>13</v>
      </c>
      <c r="D322" s="25">
        <f>D323</f>
        <v>0</v>
      </c>
      <c r="E322" s="25">
        <v>0</v>
      </c>
      <c r="F322" s="25">
        <v>0</v>
      </c>
    </row>
    <row r="323" spans="1:6" s="3" customFormat="1" ht="26.25" hidden="1" x14ac:dyDescent="0.25">
      <c r="A323" s="26" t="s">
        <v>32</v>
      </c>
      <c r="B323" s="24" t="s">
        <v>393</v>
      </c>
      <c r="C323" s="24" t="s">
        <v>33</v>
      </c>
      <c r="D323" s="25">
        <f>D324</f>
        <v>0</v>
      </c>
      <c r="E323" s="25">
        <v>0</v>
      </c>
      <c r="F323" s="25">
        <v>0</v>
      </c>
    </row>
    <row r="324" spans="1:6" s="3" customFormat="1" ht="26.25" hidden="1" x14ac:dyDescent="0.25">
      <c r="A324" s="26" t="s">
        <v>34</v>
      </c>
      <c r="B324" s="24" t="s">
        <v>393</v>
      </c>
      <c r="C324" s="24" t="s">
        <v>35</v>
      </c>
      <c r="D324" s="25">
        <f>2186.3-2186.3</f>
        <v>0</v>
      </c>
      <c r="E324" s="25">
        <v>0</v>
      </c>
      <c r="F324" s="25">
        <v>0</v>
      </c>
    </row>
    <row r="325" spans="1:6" s="3" customFormat="1" ht="90" x14ac:dyDescent="0.25">
      <c r="A325" s="26" t="s">
        <v>635</v>
      </c>
      <c r="B325" s="24" t="s">
        <v>264</v>
      </c>
      <c r="C325" s="24" t="s">
        <v>13</v>
      </c>
      <c r="D325" s="25">
        <f>D326</f>
        <v>1457.3999999999999</v>
      </c>
      <c r="E325" s="25">
        <f t="shared" ref="E325:F325" si="72">E326</f>
        <v>0</v>
      </c>
      <c r="F325" s="25">
        <f t="shared" si="72"/>
        <v>0</v>
      </c>
    </row>
    <row r="326" spans="1:6" s="3" customFormat="1" ht="56.25" customHeight="1" x14ac:dyDescent="0.25">
      <c r="A326" s="26" t="s">
        <v>636</v>
      </c>
      <c r="B326" s="24" t="s">
        <v>266</v>
      </c>
      <c r="C326" s="24" t="s">
        <v>13</v>
      </c>
      <c r="D326" s="25">
        <f>D327+D330+D333</f>
        <v>1457.3999999999999</v>
      </c>
      <c r="E326" s="25">
        <f t="shared" ref="E326:F326" si="73">E327+E330+E333</f>
        <v>0</v>
      </c>
      <c r="F326" s="25">
        <f t="shared" si="73"/>
        <v>0</v>
      </c>
    </row>
    <row r="327" spans="1:6" s="3" customFormat="1" ht="43.5" customHeight="1" x14ac:dyDescent="0.25">
      <c r="A327" s="26" t="s">
        <v>300</v>
      </c>
      <c r="B327" s="24" t="s">
        <v>637</v>
      </c>
      <c r="C327" s="24" t="s">
        <v>13</v>
      </c>
      <c r="D327" s="25">
        <f>D328</f>
        <v>1428.5</v>
      </c>
      <c r="E327" s="25">
        <f t="shared" ref="E327:F328" si="74">E328</f>
        <v>0</v>
      </c>
      <c r="F327" s="25">
        <f t="shared" si="74"/>
        <v>0</v>
      </c>
    </row>
    <row r="328" spans="1:6" s="3" customFormat="1" ht="30" customHeight="1" x14ac:dyDescent="0.25">
      <c r="A328" s="26" t="s">
        <v>293</v>
      </c>
      <c r="B328" s="24" t="s">
        <v>637</v>
      </c>
      <c r="C328" s="24" t="s">
        <v>294</v>
      </c>
      <c r="D328" s="25">
        <f>D329</f>
        <v>1428.5</v>
      </c>
      <c r="E328" s="25">
        <f t="shared" si="74"/>
        <v>0</v>
      </c>
      <c r="F328" s="25">
        <f t="shared" si="74"/>
        <v>0</v>
      </c>
    </row>
    <row r="329" spans="1:6" s="3" customFormat="1" ht="20.25" customHeight="1" x14ac:dyDescent="0.25">
      <c r="A329" s="26" t="s">
        <v>295</v>
      </c>
      <c r="B329" s="24" t="s">
        <v>637</v>
      </c>
      <c r="C329" s="24" t="s">
        <v>296</v>
      </c>
      <c r="D329" s="25">
        <f>1450.6-50+25+2.9</f>
        <v>1428.5</v>
      </c>
      <c r="E329" s="25">
        <v>0</v>
      </c>
      <c r="F329" s="25">
        <v>0</v>
      </c>
    </row>
    <row r="330" spans="1:6" s="3" customFormat="1" ht="36" customHeight="1" x14ac:dyDescent="0.25">
      <c r="A330" s="26" t="s">
        <v>446</v>
      </c>
      <c r="B330" s="24" t="s">
        <v>640</v>
      </c>
      <c r="C330" s="24" t="s">
        <v>13</v>
      </c>
      <c r="D330" s="25">
        <f>D331</f>
        <v>28.6</v>
      </c>
      <c r="E330" s="25">
        <f t="shared" ref="E330:F331" si="75">E331</f>
        <v>0</v>
      </c>
      <c r="F330" s="25">
        <f t="shared" si="75"/>
        <v>0</v>
      </c>
    </row>
    <row r="331" spans="1:6" s="3" customFormat="1" ht="27.75" customHeight="1" x14ac:dyDescent="0.25">
      <c r="A331" s="26" t="s">
        <v>293</v>
      </c>
      <c r="B331" s="24" t="s">
        <v>640</v>
      </c>
      <c r="C331" s="24" t="s">
        <v>294</v>
      </c>
      <c r="D331" s="25">
        <f>D332</f>
        <v>28.6</v>
      </c>
      <c r="E331" s="25">
        <f t="shared" si="75"/>
        <v>0</v>
      </c>
      <c r="F331" s="25">
        <f t="shared" si="75"/>
        <v>0</v>
      </c>
    </row>
    <row r="332" spans="1:6" s="3" customFormat="1" ht="24" customHeight="1" x14ac:dyDescent="0.25">
      <c r="A332" s="26" t="s">
        <v>295</v>
      </c>
      <c r="B332" s="24" t="s">
        <v>640</v>
      </c>
      <c r="C332" s="24" t="s">
        <v>296</v>
      </c>
      <c r="D332" s="25">
        <v>28.6</v>
      </c>
      <c r="E332" s="25">
        <v>0</v>
      </c>
      <c r="F332" s="25">
        <v>0</v>
      </c>
    </row>
    <row r="333" spans="1:6" s="3" customFormat="1" ht="44.25" customHeight="1" x14ac:dyDescent="0.25">
      <c r="A333" s="26" t="s">
        <v>674</v>
      </c>
      <c r="B333" s="24" t="s">
        <v>641</v>
      </c>
      <c r="C333" s="24" t="s">
        <v>13</v>
      </c>
      <c r="D333" s="25">
        <f>D334</f>
        <v>0.30000000000000027</v>
      </c>
      <c r="E333" s="25">
        <f t="shared" ref="E333:F334" si="76">E334</f>
        <v>0</v>
      </c>
      <c r="F333" s="25">
        <f t="shared" si="76"/>
        <v>0</v>
      </c>
    </row>
    <row r="334" spans="1:6" s="3" customFormat="1" ht="30.75" customHeight="1" x14ac:dyDescent="0.25">
      <c r="A334" s="26" t="s">
        <v>293</v>
      </c>
      <c r="B334" s="24" t="s">
        <v>641</v>
      </c>
      <c r="C334" s="24" t="s">
        <v>294</v>
      </c>
      <c r="D334" s="25">
        <f>D335</f>
        <v>0.30000000000000027</v>
      </c>
      <c r="E334" s="25">
        <f t="shared" si="76"/>
        <v>0</v>
      </c>
      <c r="F334" s="25">
        <f t="shared" si="76"/>
        <v>0</v>
      </c>
    </row>
    <row r="335" spans="1:6" s="3" customFormat="1" ht="17.25" customHeight="1" x14ac:dyDescent="0.25">
      <c r="A335" s="26" t="s">
        <v>295</v>
      </c>
      <c r="B335" s="24" t="s">
        <v>641</v>
      </c>
      <c r="C335" s="24" t="s">
        <v>296</v>
      </c>
      <c r="D335" s="25">
        <f>3.2-2.9</f>
        <v>0.30000000000000027</v>
      </c>
      <c r="E335" s="25">
        <v>0</v>
      </c>
      <c r="F335" s="25">
        <v>0</v>
      </c>
    </row>
    <row r="336" spans="1:6" s="3" customFormat="1" ht="30.75" hidden="1" customHeight="1" x14ac:dyDescent="0.25">
      <c r="A336" s="26" t="s">
        <v>32</v>
      </c>
      <c r="B336" s="24" t="s">
        <v>440</v>
      </c>
      <c r="C336" s="24" t="s">
        <v>11</v>
      </c>
      <c r="D336" s="25"/>
      <c r="E336" s="25"/>
      <c r="F336" s="25"/>
    </row>
    <row r="337" spans="1:6" s="3" customFormat="1" ht="26.25" hidden="1" x14ac:dyDescent="0.25">
      <c r="A337" s="26" t="s">
        <v>34</v>
      </c>
      <c r="B337" s="24" t="s">
        <v>272</v>
      </c>
      <c r="C337" s="24" t="s">
        <v>35</v>
      </c>
      <c r="D337" s="25"/>
      <c r="E337" s="25"/>
      <c r="F337" s="25"/>
    </row>
    <row r="338" spans="1:6" s="3" customFormat="1" ht="45.75" hidden="1" customHeight="1" x14ac:dyDescent="0.25">
      <c r="A338" s="26" t="s">
        <v>273</v>
      </c>
      <c r="B338" s="24" t="s">
        <v>274</v>
      </c>
      <c r="C338" s="24" t="s">
        <v>13</v>
      </c>
      <c r="D338" s="25"/>
      <c r="E338" s="25"/>
      <c r="F338" s="25"/>
    </row>
    <row r="339" spans="1:6" s="3" customFormat="1" ht="18.75" hidden="1" customHeight="1" x14ac:dyDescent="0.25">
      <c r="A339" s="26" t="s">
        <v>89</v>
      </c>
      <c r="B339" s="24" t="s">
        <v>275</v>
      </c>
      <c r="C339" s="24" t="s">
        <v>13</v>
      </c>
      <c r="D339" s="25"/>
      <c r="E339" s="25"/>
      <c r="F339" s="25"/>
    </row>
    <row r="340" spans="1:6" s="3" customFormat="1" ht="27.75" hidden="1" customHeight="1" x14ac:dyDescent="0.25">
      <c r="A340" s="26" t="s">
        <v>32</v>
      </c>
      <c r="B340" s="24" t="s">
        <v>275</v>
      </c>
      <c r="C340" s="24" t="s">
        <v>33</v>
      </c>
      <c r="D340" s="25"/>
      <c r="E340" s="25"/>
      <c r="F340" s="25"/>
    </row>
    <row r="341" spans="1:6" s="3" customFormat="1" ht="26.25" hidden="1" x14ac:dyDescent="0.25">
      <c r="A341" s="26" t="s">
        <v>34</v>
      </c>
      <c r="B341" s="24" t="s">
        <v>275</v>
      </c>
      <c r="C341" s="24" t="s">
        <v>35</v>
      </c>
      <c r="D341" s="25"/>
      <c r="E341" s="25"/>
      <c r="F341" s="25"/>
    </row>
    <row r="342" spans="1:6" s="3" customFormat="1" ht="29.25" hidden="1" customHeight="1" x14ac:dyDescent="0.25">
      <c r="A342" s="26" t="s">
        <v>519</v>
      </c>
      <c r="B342" s="24" t="s">
        <v>276</v>
      </c>
      <c r="C342" s="24" t="s">
        <v>13</v>
      </c>
      <c r="D342" s="25"/>
      <c r="E342" s="25"/>
      <c r="F342" s="25"/>
    </row>
    <row r="343" spans="1:6" s="3" customFormat="1" ht="16.5" hidden="1" customHeight="1" x14ac:dyDescent="0.25">
      <c r="A343" s="26" t="s">
        <v>89</v>
      </c>
      <c r="B343" s="24" t="s">
        <v>277</v>
      </c>
      <c r="C343" s="24" t="s">
        <v>13</v>
      </c>
      <c r="D343" s="25"/>
      <c r="E343" s="25"/>
      <c r="F343" s="25"/>
    </row>
    <row r="344" spans="1:6" s="3" customFormat="1" ht="35.25" hidden="1" customHeight="1" x14ac:dyDescent="0.25">
      <c r="A344" s="26" t="s">
        <v>32</v>
      </c>
      <c r="B344" s="24" t="s">
        <v>277</v>
      </c>
      <c r="C344" s="24" t="s">
        <v>33</v>
      </c>
      <c r="D344" s="25"/>
      <c r="E344" s="25"/>
      <c r="F344" s="25"/>
    </row>
    <row r="345" spans="1:6" s="3" customFormat="1" ht="37.5" hidden="1" customHeight="1" x14ac:dyDescent="0.25">
      <c r="A345" s="26" t="s">
        <v>34</v>
      </c>
      <c r="B345" s="24" t="s">
        <v>277</v>
      </c>
      <c r="C345" s="24" t="s">
        <v>35</v>
      </c>
      <c r="D345" s="25"/>
      <c r="E345" s="25"/>
      <c r="F345" s="25"/>
    </row>
    <row r="346" spans="1:6" s="3" customFormat="1" ht="17.25" hidden="1" customHeight="1" x14ac:dyDescent="0.25">
      <c r="A346" s="26" t="s">
        <v>278</v>
      </c>
      <c r="B346" s="24" t="s">
        <v>279</v>
      </c>
      <c r="C346" s="24" t="s">
        <v>13</v>
      </c>
      <c r="D346" s="25"/>
      <c r="E346" s="25"/>
      <c r="F346" s="25"/>
    </row>
    <row r="347" spans="1:6" s="3" customFormat="1" ht="17.25" hidden="1" customHeight="1" x14ac:dyDescent="0.25">
      <c r="A347" s="26" t="s">
        <v>89</v>
      </c>
      <c r="B347" s="24" t="s">
        <v>280</v>
      </c>
      <c r="C347" s="24" t="s">
        <v>13</v>
      </c>
      <c r="D347" s="25"/>
      <c r="E347" s="25"/>
      <c r="F347" s="25"/>
    </row>
    <row r="348" spans="1:6" s="3" customFormat="1" ht="30" hidden="1" customHeight="1" x14ac:dyDescent="0.25">
      <c r="A348" s="26" t="s">
        <v>32</v>
      </c>
      <c r="B348" s="24" t="s">
        <v>280</v>
      </c>
      <c r="C348" s="24" t="s">
        <v>33</v>
      </c>
      <c r="D348" s="25"/>
      <c r="E348" s="25"/>
      <c r="F348" s="25"/>
    </row>
    <row r="349" spans="1:6" s="3" customFormat="1" ht="26.25" hidden="1" x14ac:dyDescent="0.25">
      <c r="A349" s="26" t="s">
        <v>34</v>
      </c>
      <c r="B349" s="24" t="s">
        <v>280</v>
      </c>
      <c r="C349" s="24" t="s">
        <v>35</v>
      </c>
      <c r="D349" s="25"/>
      <c r="E349" s="25"/>
      <c r="F349" s="25"/>
    </row>
    <row r="350" spans="1:6" s="3" customFormat="1" ht="26.25" hidden="1" x14ac:dyDescent="0.25">
      <c r="A350" s="26" t="s">
        <v>278</v>
      </c>
      <c r="B350" s="24" t="s">
        <v>279</v>
      </c>
      <c r="C350" s="24" t="s">
        <v>13</v>
      </c>
      <c r="D350" s="25"/>
      <c r="E350" s="25"/>
      <c r="F350" s="25"/>
    </row>
    <row r="351" spans="1:6" s="3" customFormat="1" ht="15" hidden="1" x14ac:dyDescent="0.25">
      <c r="A351" s="26" t="s">
        <v>89</v>
      </c>
      <c r="B351" s="24" t="s">
        <v>280</v>
      </c>
      <c r="C351" s="24" t="s">
        <v>13</v>
      </c>
      <c r="D351" s="25"/>
      <c r="E351" s="25"/>
      <c r="F351" s="25"/>
    </row>
    <row r="352" spans="1:6" s="3" customFormat="1" ht="26.25" hidden="1" x14ac:dyDescent="0.25">
      <c r="A352" s="26" t="s">
        <v>32</v>
      </c>
      <c r="B352" s="24" t="s">
        <v>280</v>
      </c>
      <c r="C352" s="24" t="s">
        <v>33</v>
      </c>
      <c r="D352" s="25"/>
      <c r="E352" s="25"/>
      <c r="F352" s="25"/>
    </row>
    <row r="353" spans="1:6" s="3" customFormat="1" ht="26.25" hidden="1" x14ac:dyDescent="0.25">
      <c r="A353" s="26" t="s">
        <v>34</v>
      </c>
      <c r="B353" s="24" t="s">
        <v>280</v>
      </c>
      <c r="C353" s="24" t="s">
        <v>35</v>
      </c>
      <c r="D353" s="25"/>
      <c r="E353" s="25"/>
      <c r="F353" s="25"/>
    </row>
    <row r="354" spans="1:6" s="3" customFormat="1" ht="90" x14ac:dyDescent="0.25">
      <c r="A354" s="26" t="s">
        <v>638</v>
      </c>
      <c r="B354" s="24" t="s">
        <v>440</v>
      </c>
      <c r="C354" s="24" t="s">
        <v>13</v>
      </c>
      <c r="D354" s="25">
        <f>D355</f>
        <v>0</v>
      </c>
      <c r="E354" s="25">
        <f t="shared" ref="E354:F354" si="77">E355</f>
        <v>931.8</v>
      </c>
      <c r="F354" s="25">
        <f t="shared" si="77"/>
        <v>588.59999999999991</v>
      </c>
    </row>
    <row r="355" spans="1:6" s="3" customFormat="1" ht="51.75" x14ac:dyDescent="0.25">
      <c r="A355" s="26" t="s">
        <v>636</v>
      </c>
      <c r="B355" s="24" t="s">
        <v>442</v>
      </c>
      <c r="C355" s="24" t="s">
        <v>13</v>
      </c>
      <c r="D355" s="25">
        <f>D356+D364+D367</f>
        <v>0</v>
      </c>
      <c r="E355" s="25">
        <f t="shared" ref="E355:F355" si="78">E356+E364+E367</f>
        <v>931.8</v>
      </c>
      <c r="F355" s="25">
        <f t="shared" si="78"/>
        <v>588.59999999999991</v>
      </c>
    </row>
    <row r="356" spans="1:6" s="3" customFormat="1" ht="39" x14ac:dyDescent="0.25">
      <c r="A356" s="26" t="s">
        <v>300</v>
      </c>
      <c r="B356" s="24" t="s">
        <v>639</v>
      </c>
      <c r="C356" s="24" t="s">
        <v>13</v>
      </c>
      <c r="D356" s="25">
        <f>D357</f>
        <v>0</v>
      </c>
      <c r="E356" s="25">
        <f t="shared" ref="E356:F357" si="79">E357</f>
        <v>902.9</v>
      </c>
      <c r="F356" s="25">
        <f t="shared" si="79"/>
        <v>559.69999999999993</v>
      </c>
    </row>
    <row r="357" spans="1:6" s="3" customFormat="1" ht="26.25" x14ac:dyDescent="0.25">
      <c r="A357" s="26" t="s">
        <v>293</v>
      </c>
      <c r="B357" s="24" t="s">
        <v>639</v>
      </c>
      <c r="C357" s="24" t="s">
        <v>294</v>
      </c>
      <c r="D357" s="25">
        <f>D358</f>
        <v>0</v>
      </c>
      <c r="E357" s="25">
        <f t="shared" si="79"/>
        <v>902.9</v>
      </c>
      <c r="F357" s="25">
        <f t="shared" si="79"/>
        <v>559.69999999999993</v>
      </c>
    </row>
    <row r="358" spans="1:6" s="3" customFormat="1" ht="15" x14ac:dyDescent="0.25">
      <c r="A358" s="26" t="s">
        <v>295</v>
      </c>
      <c r="B358" s="24" t="s">
        <v>639</v>
      </c>
      <c r="C358" s="24" t="s">
        <v>296</v>
      </c>
      <c r="D358" s="25">
        <v>0</v>
      </c>
      <c r="E358" s="25">
        <f>900+2.9</f>
        <v>902.9</v>
      </c>
      <c r="F358" s="25">
        <f>556.8+2.9</f>
        <v>559.69999999999993</v>
      </c>
    </row>
    <row r="359" spans="1:6" s="3" customFormat="1" ht="15" hidden="1" x14ac:dyDescent="0.25">
      <c r="A359" s="26" t="s">
        <v>36</v>
      </c>
      <c r="B359" s="24" t="s">
        <v>443</v>
      </c>
      <c r="C359" s="24" t="s">
        <v>37</v>
      </c>
      <c r="D359" s="25"/>
      <c r="E359" s="25"/>
      <c r="F359" s="25"/>
    </row>
    <row r="360" spans="1:6" s="3" customFormat="1" ht="15" hidden="1" x14ac:dyDescent="0.25">
      <c r="A360" s="26" t="s">
        <v>38</v>
      </c>
      <c r="B360" s="24" t="s">
        <v>443</v>
      </c>
      <c r="C360" s="24" t="s">
        <v>39</v>
      </c>
      <c r="D360" s="25"/>
      <c r="E360" s="25"/>
      <c r="F360" s="25"/>
    </row>
    <row r="361" spans="1:6" s="3" customFormat="1" ht="39" hidden="1" x14ac:dyDescent="0.25">
      <c r="A361" s="26" t="s">
        <v>444</v>
      </c>
      <c r="B361" s="24" t="s">
        <v>445</v>
      </c>
      <c r="C361" s="24" t="s">
        <v>13</v>
      </c>
      <c r="D361" s="25"/>
      <c r="E361" s="25"/>
      <c r="F361" s="25"/>
    </row>
    <row r="362" spans="1:6" s="3" customFormat="1" ht="26.25" hidden="1" x14ac:dyDescent="0.25">
      <c r="A362" s="26" t="s">
        <v>32</v>
      </c>
      <c r="B362" s="24" t="s">
        <v>445</v>
      </c>
      <c r="C362" s="24" t="s">
        <v>33</v>
      </c>
      <c r="D362" s="25"/>
      <c r="E362" s="25"/>
      <c r="F362" s="25"/>
    </row>
    <row r="363" spans="1:6" s="3" customFormat="1" ht="26.25" hidden="1" x14ac:dyDescent="0.25">
      <c r="A363" s="26" t="s">
        <v>34</v>
      </c>
      <c r="B363" s="24" t="s">
        <v>445</v>
      </c>
      <c r="C363" s="24" t="s">
        <v>35</v>
      </c>
      <c r="D363" s="25"/>
      <c r="E363" s="25"/>
      <c r="F363" s="25"/>
    </row>
    <row r="364" spans="1:6" s="3" customFormat="1" ht="34.5" customHeight="1" x14ac:dyDescent="0.25">
      <c r="A364" s="26" t="s">
        <v>446</v>
      </c>
      <c r="B364" s="24" t="s">
        <v>642</v>
      </c>
      <c r="C364" s="24" t="s">
        <v>13</v>
      </c>
      <c r="D364" s="25">
        <f>D365</f>
        <v>0</v>
      </c>
      <c r="E364" s="25">
        <f t="shared" ref="E364:F365" si="80">E365</f>
        <v>28.6</v>
      </c>
      <c r="F364" s="25">
        <f t="shared" si="80"/>
        <v>28.6</v>
      </c>
    </row>
    <row r="365" spans="1:6" s="3" customFormat="1" ht="34.5" customHeight="1" x14ac:dyDescent="0.25">
      <c r="A365" s="26" t="s">
        <v>293</v>
      </c>
      <c r="B365" s="24" t="s">
        <v>642</v>
      </c>
      <c r="C365" s="24" t="s">
        <v>294</v>
      </c>
      <c r="D365" s="25">
        <f>D366</f>
        <v>0</v>
      </c>
      <c r="E365" s="25">
        <f t="shared" si="80"/>
        <v>28.6</v>
      </c>
      <c r="F365" s="25">
        <f t="shared" si="80"/>
        <v>28.6</v>
      </c>
    </row>
    <row r="366" spans="1:6" s="3" customFormat="1" ht="24" customHeight="1" x14ac:dyDescent="0.25">
      <c r="A366" s="26" t="s">
        <v>295</v>
      </c>
      <c r="B366" s="24" t="s">
        <v>642</v>
      </c>
      <c r="C366" s="24" t="s">
        <v>296</v>
      </c>
      <c r="D366" s="25">
        <v>0</v>
      </c>
      <c r="E366" s="25">
        <v>28.6</v>
      </c>
      <c r="F366" s="25">
        <v>28.6</v>
      </c>
    </row>
    <row r="367" spans="1:6" s="3" customFormat="1" ht="44.25" customHeight="1" x14ac:dyDescent="0.25">
      <c r="A367" s="26" t="s">
        <v>674</v>
      </c>
      <c r="B367" s="24" t="s">
        <v>643</v>
      </c>
      <c r="C367" s="24" t="s">
        <v>13</v>
      </c>
      <c r="D367" s="25">
        <f>D368</f>
        <v>0</v>
      </c>
      <c r="E367" s="25">
        <f t="shared" ref="E367:F368" si="81">E368</f>
        <v>0.30000000000000027</v>
      </c>
      <c r="F367" s="25">
        <f t="shared" si="81"/>
        <v>0.30000000000000027</v>
      </c>
    </row>
    <row r="368" spans="1:6" s="3" customFormat="1" ht="29.25" customHeight="1" x14ac:dyDescent="0.25">
      <c r="A368" s="26" t="s">
        <v>293</v>
      </c>
      <c r="B368" s="24" t="s">
        <v>643</v>
      </c>
      <c r="C368" s="24" t="s">
        <v>294</v>
      </c>
      <c r="D368" s="25">
        <f>D369</f>
        <v>0</v>
      </c>
      <c r="E368" s="25">
        <f t="shared" si="81"/>
        <v>0.30000000000000027</v>
      </c>
      <c r="F368" s="25">
        <f t="shared" si="81"/>
        <v>0.30000000000000027</v>
      </c>
    </row>
    <row r="369" spans="1:6" s="3" customFormat="1" ht="19.5" customHeight="1" x14ac:dyDescent="0.25">
      <c r="A369" s="26" t="s">
        <v>295</v>
      </c>
      <c r="B369" s="24" t="s">
        <v>643</v>
      </c>
      <c r="C369" s="24" t="s">
        <v>296</v>
      </c>
      <c r="D369" s="25">
        <v>0</v>
      </c>
      <c r="E369" s="25">
        <f>3.2-2.9</f>
        <v>0.30000000000000027</v>
      </c>
      <c r="F369" s="25">
        <f>3.2-2.9</f>
        <v>0.30000000000000027</v>
      </c>
    </row>
    <row r="370" spans="1:6" s="3" customFormat="1" ht="76.5" customHeight="1" x14ac:dyDescent="0.25">
      <c r="A370" s="26" t="s">
        <v>619</v>
      </c>
      <c r="B370" s="24" t="s">
        <v>623</v>
      </c>
      <c r="C370" s="24" t="s">
        <v>13</v>
      </c>
      <c r="D370" s="25">
        <f>D371+D387</f>
        <v>25821.7</v>
      </c>
      <c r="E370" s="25">
        <f t="shared" ref="E370:F370" si="82">E371+E387</f>
        <v>24184</v>
      </c>
      <c r="F370" s="25">
        <f t="shared" si="82"/>
        <v>25437.5</v>
      </c>
    </row>
    <row r="371" spans="1:6" s="3" customFormat="1" ht="53.25" customHeight="1" x14ac:dyDescent="0.25">
      <c r="A371" s="26" t="s">
        <v>622</v>
      </c>
      <c r="B371" s="24" t="s">
        <v>624</v>
      </c>
      <c r="C371" s="24" t="s">
        <v>13</v>
      </c>
      <c r="D371" s="25">
        <f>D372+D375+D378+D381+D384</f>
        <v>24097.8</v>
      </c>
      <c r="E371" s="25">
        <f t="shared" ref="E371:F371" si="83">E372+E375+E378+E381+E384</f>
        <v>22363.5</v>
      </c>
      <c r="F371" s="25">
        <f t="shared" si="83"/>
        <v>23617</v>
      </c>
    </row>
    <row r="372" spans="1:6" s="3" customFormat="1" ht="31.5" customHeight="1" x14ac:dyDescent="0.25">
      <c r="A372" s="26" t="s">
        <v>446</v>
      </c>
      <c r="B372" s="24" t="s">
        <v>625</v>
      </c>
      <c r="C372" s="24" t="s">
        <v>13</v>
      </c>
      <c r="D372" s="25">
        <f>D373</f>
        <v>220.1</v>
      </c>
      <c r="E372" s="25">
        <f t="shared" ref="E372:F373" si="84">E373</f>
        <v>220.1</v>
      </c>
      <c r="F372" s="25">
        <f t="shared" si="84"/>
        <v>220.1</v>
      </c>
    </row>
    <row r="373" spans="1:6" s="3" customFormat="1" ht="30.75" customHeight="1" x14ac:dyDescent="0.25">
      <c r="A373" s="26" t="s">
        <v>293</v>
      </c>
      <c r="B373" s="24" t="s">
        <v>625</v>
      </c>
      <c r="C373" s="24" t="s">
        <v>294</v>
      </c>
      <c r="D373" s="25">
        <f>D374</f>
        <v>220.1</v>
      </c>
      <c r="E373" s="25">
        <f t="shared" si="84"/>
        <v>220.1</v>
      </c>
      <c r="F373" s="25">
        <f t="shared" si="84"/>
        <v>220.1</v>
      </c>
    </row>
    <row r="374" spans="1:6" s="3" customFormat="1" ht="19.5" customHeight="1" x14ac:dyDescent="0.25">
      <c r="A374" s="26" t="s">
        <v>295</v>
      </c>
      <c r="B374" s="24" t="s">
        <v>625</v>
      </c>
      <c r="C374" s="24" t="s">
        <v>296</v>
      </c>
      <c r="D374" s="25">
        <v>220.1</v>
      </c>
      <c r="E374" s="25">
        <v>220.1</v>
      </c>
      <c r="F374" s="25">
        <v>220.1</v>
      </c>
    </row>
    <row r="375" spans="1:6" s="3" customFormat="1" ht="42.75" customHeight="1" x14ac:dyDescent="0.25">
      <c r="A375" s="26" t="s">
        <v>449</v>
      </c>
      <c r="B375" s="24" t="s">
        <v>626</v>
      </c>
      <c r="C375" s="24" t="s">
        <v>13</v>
      </c>
      <c r="D375" s="25">
        <f>D376</f>
        <v>2.1999999999999993</v>
      </c>
      <c r="E375" s="25">
        <f t="shared" ref="E375:F376" si="85">E376</f>
        <v>2.1999999999999993</v>
      </c>
      <c r="F375" s="25">
        <f t="shared" si="85"/>
        <v>2.1999999999999993</v>
      </c>
    </row>
    <row r="376" spans="1:6" s="3" customFormat="1" ht="27" customHeight="1" x14ac:dyDescent="0.25">
      <c r="A376" s="26" t="s">
        <v>293</v>
      </c>
      <c r="B376" s="24" t="s">
        <v>626</v>
      </c>
      <c r="C376" s="24" t="s">
        <v>294</v>
      </c>
      <c r="D376" s="25">
        <f>D377</f>
        <v>2.1999999999999993</v>
      </c>
      <c r="E376" s="25">
        <f t="shared" si="85"/>
        <v>2.1999999999999993</v>
      </c>
      <c r="F376" s="25">
        <f t="shared" si="85"/>
        <v>2.1999999999999993</v>
      </c>
    </row>
    <row r="377" spans="1:6" s="3" customFormat="1" ht="19.5" customHeight="1" x14ac:dyDescent="0.25">
      <c r="A377" s="26" t="s">
        <v>295</v>
      </c>
      <c r="B377" s="24" t="s">
        <v>626</v>
      </c>
      <c r="C377" s="24" t="s">
        <v>296</v>
      </c>
      <c r="D377" s="25">
        <f>24.4-22.2</f>
        <v>2.1999999999999993</v>
      </c>
      <c r="E377" s="25">
        <f>24.4-22.2</f>
        <v>2.1999999999999993</v>
      </c>
      <c r="F377" s="25">
        <f>24.4-22.2</f>
        <v>2.1999999999999993</v>
      </c>
    </row>
    <row r="378" spans="1:6" s="3" customFormat="1" ht="68.25" customHeight="1" x14ac:dyDescent="0.25">
      <c r="A378" s="26" t="s">
        <v>329</v>
      </c>
      <c r="B378" s="24" t="s">
        <v>627</v>
      </c>
      <c r="C378" s="24" t="s">
        <v>13</v>
      </c>
      <c r="D378" s="25">
        <f>D379</f>
        <v>351.09999999999997</v>
      </c>
      <c r="E378" s="25">
        <f t="shared" ref="E378:F379" si="86">E379</f>
        <v>281.39999999999998</v>
      </c>
      <c r="F378" s="25">
        <f t="shared" si="86"/>
        <v>281.39999999999998</v>
      </c>
    </row>
    <row r="379" spans="1:6" s="3" customFormat="1" ht="33" customHeight="1" x14ac:dyDescent="0.25">
      <c r="A379" s="26" t="s">
        <v>293</v>
      </c>
      <c r="B379" s="24" t="s">
        <v>627</v>
      </c>
      <c r="C379" s="24" t="s">
        <v>294</v>
      </c>
      <c r="D379" s="25">
        <f>D380</f>
        <v>351.09999999999997</v>
      </c>
      <c r="E379" s="25">
        <f t="shared" si="86"/>
        <v>281.39999999999998</v>
      </c>
      <c r="F379" s="25">
        <f t="shared" si="86"/>
        <v>281.39999999999998</v>
      </c>
    </row>
    <row r="380" spans="1:6" s="3" customFormat="1" ht="19.5" customHeight="1" x14ac:dyDescent="0.25">
      <c r="A380" s="26" t="s">
        <v>295</v>
      </c>
      <c r="B380" s="24" t="s">
        <v>627</v>
      </c>
      <c r="C380" s="24" t="s">
        <v>296</v>
      </c>
      <c r="D380" s="25">
        <f>281.4+69.7</f>
        <v>351.09999999999997</v>
      </c>
      <c r="E380" s="25">
        <v>281.39999999999998</v>
      </c>
      <c r="F380" s="25">
        <v>281.39999999999998</v>
      </c>
    </row>
    <row r="381" spans="1:6" s="3" customFormat="1" ht="42.75" customHeight="1" x14ac:dyDescent="0.25">
      <c r="A381" s="26" t="s">
        <v>300</v>
      </c>
      <c r="B381" s="24" t="s">
        <v>628</v>
      </c>
      <c r="C381" s="24" t="s">
        <v>13</v>
      </c>
      <c r="D381" s="25">
        <f>D382</f>
        <v>7449.5999999999995</v>
      </c>
      <c r="E381" s="25">
        <f t="shared" ref="E381:F382" si="87">E382</f>
        <v>2861.7999999999997</v>
      </c>
      <c r="F381" s="25">
        <f t="shared" si="87"/>
        <v>2406.1</v>
      </c>
    </row>
    <row r="382" spans="1:6" s="3" customFormat="1" ht="28.5" customHeight="1" x14ac:dyDescent="0.25">
      <c r="A382" s="26" t="s">
        <v>293</v>
      </c>
      <c r="B382" s="24" t="s">
        <v>628</v>
      </c>
      <c r="C382" s="24" t="s">
        <v>294</v>
      </c>
      <c r="D382" s="25">
        <f>D383</f>
        <v>7449.5999999999995</v>
      </c>
      <c r="E382" s="25">
        <f t="shared" si="87"/>
        <v>2861.7999999999997</v>
      </c>
      <c r="F382" s="25">
        <f t="shared" si="87"/>
        <v>2406.1</v>
      </c>
    </row>
    <row r="383" spans="1:6" s="3" customFormat="1" ht="19.5" customHeight="1" x14ac:dyDescent="0.25">
      <c r="A383" s="26" t="s">
        <v>295</v>
      </c>
      <c r="B383" s="24" t="s">
        <v>628</v>
      </c>
      <c r="C383" s="24" t="s">
        <v>296</v>
      </c>
      <c r="D383" s="25">
        <f>9820-1264-1200+71.4+22.2</f>
        <v>7449.5999999999995</v>
      </c>
      <c r="E383" s="25">
        <f>4018.5-178.9-1000+22.2</f>
        <v>2861.7999999999997</v>
      </c>
      <c r="F383" s="25">
        <f>3613.5-254.7-974.9+22.2</f>
        <v>2406.1</v>
      </c>
    </row>
    <row r="384" spans="1:6" s="3" customFormat="1" ht="30" customHeight="1" x14ac:dyDescent="0.25">
      <c r="A384" s="26" t="s">
        <v>332</v>
      </c>
      <c r="B384" s="24" t="s">
        <v>629</v>
      </c>
      <c r="C384" s="24" t="s">
        <v>13</v>
      </c>
      <c r="D384" s="25">
        <f>D385</f>
        <v>16074.8</v>
      </c>
      <c r="E384" s="25">
        <f t="shared" ref="E384:F385" si="88">E385</f>
        <v>18998</v>
      </c>
      <c r="F384" s="25">
        <f t="shared" si="88"/>
        <v>20707.2</v>
      </c>
    </row>
    <row r="385" spans="1:6" s="3" customFormat="1" ht="28.5" customHeight="1" x14ac:dyDescent="0.25">
      <c r="A385" s="26" t="s">
        <v>293</v>
      </c>
      <c r="B385" s="24" t="s">
        <v>629</v>
      </c>
      <c r="C385" s="24" t="s">
        <v>294</v>
      </c>
      <c r="D385" s="25">
        <f>D386</f>
        <v>16074.8</v>
      </c>
      <c r="E385" s="25">
        <f t="shared" si="88"/>
        <v>18998</v>
      </c>
      <c r="F385" s="25">
        <f t="shared" si="88"/>
        <v>20707.2</v>
      </c>
    </row>
    <row r="386" spans="1:6" s="3" customFormat="1" ht="19.5" customHeight="1" x14ac:dyDescent="0.25">
      <c r="A386" s="26" t="s">
        <v>295</v>
      </c>
      <c r="B386" s="24" t="s">
        <v>629</v>
      </c>
      <c r="C386" s="24" t="s">
        <v>296</v>
      </c>
      <c r="D386" s="25">
        <v>16074.8</v>
      </c>
      <c r="E386" s="25">
        <v>18998</v>
      </c>
      <c r="F386" s="25">
        <v>20707.2</v>
      </c>
    </row>
    <row r="387" spans="1:6" s="3" customFormat="1" ht="42.75" customHeight="1" x14ac:dyDescent="0.25">
      <c r="A387" s="26" t="s">
        <v>752</v>
      </c>
      <c r="B387" s="24" t="s">
        <v>751</v>
      </c>
      <c r="C387" s="24" t="s">
        <v>13</v>
      </c>
      <c r="D387" s="25">
        <f>D388+D391</f>
        <v>1723.8999999999999</v>
      </c>
      <c r="E387" s="25">
        <f t="shared" ref="E387:F387" si="89">E388+E391</f>
        <v>1820.5</v>
      </c>
      <c r="F387" s="25">
        <f t="shared" si="89"/>
        <v>1820.5</v>
      </c>
    </row>
    <row r="388" spans="1:6" s="3" customFormat="1" ht="40.5" customHeight="1" x14ac:dyDescent="0.25">
      <c r="A388" s="26" t="s">
        <v>754</v>
      </c>
      <c r="B388" s="24" t="s">
        <v>753</v>
      </c>
      <c r="C388" s="24" t="s">
        <v>13</v>
      </c>
      <c r="D388" s="25">
        <f>D389</f>
        <v>1117.0999999999999</v>
      </c>
      <c r="E388" s="25">
        <f t="shared" ref="E388:F389" si="90">E389</f>
        <v>0</v>
      </c>
      <c r="F388" s="25">
        <f t="shared" si="90"/>
        <v>0</v>
      </c>
    </row>
    <row r="389" spans="1:6" s="3" customFormat="1" ht="28.5" customHeight="1" x14ac:dyDescent="0.25">
      <c r="A389" s="26" t="s">
        <v>293</v>
      </c>
      <c r="B389" s="24" t="s">
        <v>753</v>
      </c>
      <c r="C389" s="24" t="s">
        <v>294</v>
      </c>
      <c r="D389" s="25">
        <f>D390</f>
        <v>1117.0999999999999</v>
      </c>
      <c r="E389" s="25">
        <f t="shared" si="90"/>
        <v>0</v>
      </c>
      <c r="F389" s="25">
        <f t="shared" si="90"/>
        <v>0</v>
      </c>
    </row>
    <row r="390" spans="1:6" s="3" customFormat="1" ht="19.5" customHeight="1" x14ac:dyDescent="0.25">
      <c r="A390" s="26" t="s">
        <v>295</v>
      </c>
      <c r="B390" s="24" t="s">
        <v>753</v>
      </c>
      <c r="C390" s="24" t="s">
        <v>296</v>
      </c>
      <c r="D390" s="25">
        <v>1117.0999999999999</v>
      </c>
      <c r="E390" s="25">
        <v>0</v>
      </c>
      <c r="F390" s="25">
        <v>0</v>
      </c>
    </row>
    <row r="391" spans="1:6" s="3" customFormat="1" ht="54.75" customHeight="1" x14ac:dyDescent="0.25">
      <c r="A391" s="26" t="s">
        <v>756</v>
      </c>
      <c r="B391" s="24" t="s">
        <v>755</v>
      </c>
      <c r="C391" s="24" t="s">
        <v>13</v>
      </c>
      <c r="D391" s="25">
        <f>D392</f>
        <v>606.79999999999995</v>
      </c>
      <c r="E391" s="25">
        <f t="shared" ref="E391:F392" si="91">E392</f>
        <v>1820.5</v>
      </c>
      <c r="F391" s="25">
        <f t="shared" si="91"/>
        <v>1820.5</v>
      </c>
    </row>
    <row r="392" spans="1:6" s="3" customFormat="1" ht="27.75" customHeight="1" x14ac:dyDescent="0.25">
      <c r="A392" s="26" t="s">
        <v>293</v>
      </c>
      <c r="B392" s="24" t="s">
        <v>755</v>
      </c>
      <c r="C392" s="24" t="s">
        <v>294</v>
      </c>
      <c r="D392" s="25">
        <f>D393</f>
        <v>606.79999999999995</v>
      </c>
      <c r="E392" s="25">
        <f t="shared" si="91"/>
        <v>1820.5</v>
      </c>
      <c r="F392" s="25">
        <f t="shared" si="91"/>
        <v>1820.5</v>
      </c>
    </row>
    <row r="393" spans="1:6" s="3" customFormat="1" ht="19.5" customHeight="1" x14ac:dyDescent="0.25">
      <c r="A393" s="26" t="s">
        <v>295</v>
      </c>
      <c r="B393" s="24" t="s">
        <v>755</v>
      </c>
      <c r="C393" s="24" t="s">
        <v>296</v>
      </c>
      <c r="D393" s="25">
        <v>606.79999999999995</v>
      </c>
      <c r="E393" s="25">
        <v>1820.5</v>
      </c>
      <c r="F393" s="25">
        <v>1820.5</v>
      </c>
    </row>
    <row r="394" spans="1:6" s="3" customFormat="1" ht="72.75" customHeight="1" x14ac:dyDescent="0.25">
      <c r="A394" s="26" t="s">
        <v>608</v>
      </c>
      <c r="B394" s="24" t="s">
        <v>113</v>
      </c>
      <c r="C394" s="24" t="s">
        <v>13</v>
      </c>
      <c r="D394" s="25">
        <f>D395+D414+D434+D438+D429</f>
        <v>3188.7000000000003</v>
      </c>
      <c r="E394" s="25">
        <f t="shared" ref="E394:F394" si="92">E395+E414+E434+E438+E429</f>
        <v>3002.7</v>
      </c>
      <c r="F394" s="25">
        <f t="shared" si="92"/>
        <v>3098.2</v>
      </c>
    </row>
    <row r="395" spans="1:6" s="3" customFormat="1" ht="82.5" customHeight="1" x14ac:dyDescent="0.25">
      <c r="A395" s="26" t="s">
        <v>675</v>
      </c>
      <c r="B395" s="24" t="s">
        <v>676</v>
      </c>
      <c r="C395" s="24" t="s">
        <v>13</v>
      </c>
      <c r="D395" s="25">
        <f>D396+D401+D404+D411</f>
        <v>2851.9</v>
      </c>
      <c r="E395" s="25">
        <f t="shared" ref="E395:F395" si="93">E396+E401+E404+E411</f>
        <v>2665.8999999999996</v>
      </c>
      <c r="F395" s="25">
        <f t="shared" si="93"/>
        <v>2761.3999999999996</v>
      </c>
    </row>
    <row r="396" spans="1:6" s="3" customFormat="1" ht="30" customHeight="1" x14ac:dyDescent="0.25">
      <c r="A396" s="26" t="s">
        <v>145</v>
      </c>
      <c r="B396" s="24" t="s">
        <v>678</v>
      </c>
      <c r="C396" s="24" t="s">
        <v>13</v>
      </c>
      <c r="D396" s="25">
        <f>D397+D399</f>
        <v>2732.1000000000004</v>
      </c>
      <c r="E396" s="25">
        <f t="shared" ref="E396:F396" si="94">E397+E399</f>
        <v>2546.1</v>
      </c>
      <c r="F396" s="25">
        <f t="shared" si="94"/>
        <v>2641.6</v>
      </c>
    </row>
    <row r="397" spans="1:6" s="3" customFormat="1" ht="66.75" customHeight="1" x14ac:dyDescent="0.25">
      <c r="A397" s="26" t="s">
        <v>22</v>
      </c>
      <c r="B397" s="24" t="s">
        <v>678</v>
      </c>
      <c r="C397" s="24" t="s">
        <v>23</v>
      </c>
      <c r="D397" s="25">
        <f>D398</f>
        <v>2540.5000000000005</v>
      </c>
      <c r="E397" s="25">
        <f t="shared" ref="E397:F397" si="95">E398</f>
        <v>2330.5</v>
      </c>
      <c r="F397" s="25">
        <f t="shared" si="95"/>
        <v>2426</v>
      </c>
    </row>
    <row r="398" spans="1:6" s="3" customFormat="1" ht="15" x14ac:dyDescent="0.25">
      <c r="A398" s="26" t="s">
        <v>147</v>
      </c>
      <c r="B398" s="24" t="s">
        <v>678</v>
      </c>
      <c r="C398" s="24" t="s">
        <v>148</v>
      </c>
      <c r="D398" s="25">
        <f>2395.8+102+30.8+9.1+2.8</f>
        <v>2540.5000000000005</v>
      </c>
      <c r="E398" s="25">
        <f>2318.6+9.1+2.8</f>
        <v>2330.5</v>
      </c>
      <c r="F398" s="25">
        <f>2414.1+9.1+2.8</f>
        <v>2426</v>
      </c>
    </row>
    <row r="399" spans="1:6" s="3" customFormat="1" ht="26.25" x14ac:dyDescent="0.25">
      <c r="A399" s="26" t="s">
        <v>32</v>
      </c>
      <c r="B399" s="24" t="s">
        <v>678</v>
      </c>
      <c r="C399" s="24" t="s">
        <v>33</v>
      </c>
      <c r="D399" s="25">
        <f>D400</f>
        <v>191.6</v>
      </c>
      <c r="E399" s="25">
        <f t="shared" ref="E399:F399" si="96">E400</f>
        <v>215.6</v>
      </c>
      <c r="F399" s="25">
        <f t="shared" si="96"/>
        <v>215.6</v>
      </c>
    </row>
    <row r="400" spans="1:6" s="3" customFormat="1" ht="26.25" x14ac:dyDescent="0.25">
      <c r="A400" s="26" t="s">
        <v>34</v>
      </c>
      <c r="B400" s="24" t="s">
        <v>678</v>
      </c>
      <c r="C400" s="24" t="s">
        <v>35</v>
      </c>
      <c r="D400" s="25">
        <v>191.6</v>
      </c>
      <c r="E400" s="25">
        <v>215.6</v>
      </c>
      <c r="F400" s="25">
        <v>215.6</v>
      </c>
    </row>
    <row r="401" spans="1:6" s="3" customFormat="1" ht="26.25" x14ac:dyDescent="0.25">
      <c r="A401" s="26" t="s">
        <v>446</v>
      </c>
      <c r="B401" s="24" t="s">
        <v>679</v>
      </c>
      <c r="C401" s="24" t="s">
        <v>13</v>
      </c>
      <c r="D401" s="25">
        <f>D402</f>
        <v>117.6</v>
      </c>
      <c r="E401" s="25">
        <f t="shared" ref="E401:F402" si="97">E402</f>
        <v>117.6</v>
      </c>
      <c r="F401" s="25">
        <f t="shared" si="97"/>
        <v>117.6</v>
      </c>
    </row>
    <row r="402" spans="1:6" s="3" customFormat="1" ht="64.5" x14ac:dyDescent="0.25">
      <c r="A402" s="26" t="s">
        <v>22</v>
      </c>
      <c r="B402" s="24" t="s">
        <v>679</v>
      </c>
      <c r="C402" s="24" t="s">
        <v>23</v>
      </c>
      <c r="D402" s="25">
        <f>D403</f>
        <v>117.6</v>
      </c>
      <c r="E402" s="25">
        <f t="shared" si="97"/>
        <v>117.6</v>
      </c>
      <c r="F402" s="25">
        <f t="shared" si="97"/>
        <v>117.6</v>
      </c>
    </row>
    <row r="403" spans="1:6" s="3" customFormat="1" ht="15" x14ac:dyDescent="0.25">
      <c r="A403" s="26" t="s">
        <v>147</v>
      </c>
      <c r="B403" s="24" t="s">
        <v>679</v>
      </c>
      <c r="C403" s="24" t="s">
        <v>148</v>
      </c>
      <c r="D403" s="25">
        <v>117.6</v>
      </c>
      <c r="E403" s="25">
        <v>117.6</v>
      </c>
      <c r="F403" s="25">
        <v>117.6</v>
      </c>
    </row>
    <row r="404" spans="1:6" s="3" customFormat="1" ht="39" x14ac:dyDescent="0.25">
      <c r="A404" s="26" t="s">
        <v>449</v>
      </c>
      <c r="B404" s="24" t="s">
        <v>680</v>
      </c>
      <c r="C404" s="24" t="s">
        <v>13</v>
      </c>
      <c r="D404" s="25">
        <f>D405</f>
        <v>1.2000000000000002</v>
      </c>
      <c r="E404" s="25">
        <f t="shared" ref="E404:F405" si="98">E405</f>
        <v>1.2000000000000002</v>
      </c>
      <c r="F404" s="25">
        <f t="shared" si="98"/>
        <v>1.2000000000000002</v>
      </c>
    </row>
    <row r="405" spans="1:6" s="3" customFormat="1" ht="74.25" customHeight="1" x14ac:dyDescent="0.25">
      <c r="A405" s="26" t="s">
        <v>22</v>
      </c>
      <c r="B405" s="24" t="s">
        <v>680</v>
      </c>
      <c r="C405" s="24" t="s">
        <v>23</v>
      </c>
      <c r="D405" s="25">
        <f>D406</f>
        <v>1.2000000000000002</v>
      </c>
      <c r="E405" s="25">
        <f t="shared" si="98"/>
        <v>1.2000000000000002</v>
      </c>
      <c r="F405" s="25">
        <f t="shared" si="98"/>
        <v>1.2000000000000002</v>
      </c>
    </row>
    <row r="406" spans="1:6" s="3" customFormat="1" ht="15" x14ac:dyDescent="0.25">
      <c r="A406" s="26" t="s">
        <v>147</v>
      </c>
      <c r="B406" s="24" t="s">
        <v>680</v>
      </c>
      <c r="C406" s="24" t="s">
        <v>148</v>
      </c>
      <c r="D406" s="25">
        <f>13.1-9.1-2.8</f>
        <v>1.2000000000000002</v>
      </c>
      <c r="E406" s="25">
        <f>13.1-9.1-2.8</f>
        <v>1.2000000000000002</v>
      </c>
      <c r="F406" s="25">
        <f>13.1-9.1-2.8</f>
        <v>1.2000000000000002</v>
      </c>
    </row>
    <row r="407" spans="1:6" s="3" customFormat="1" ht="16.5" hidden="1" customHeight="1" x14ac:dyDescent="0.25">
      <c r="A407" s="26"/>
      <c r="B407" s="24"/>
      <c r="C407" s="24"/>
      <c r="D407" s="25"/>
      <c r="E407" s="25"/>
      <c r="F407" s="25"/>
    </row>
    <row r="408" spans="1:6" s="3" customFormat="1" ht="15" hidden="1" x14ac:dyDescent="0.25">
      <c r="A408" s="26"/>
      <c r="B408" s="24"/>
      <c r="C408" s="24"/>
      <c r="D408" s="25"/>
      <c r="E408" s="25"/>
      <c r="F408" s="25"/>
    </row>
    <row r="409" spans="1:6" s="3" customFormat="1" ht="27.75" hidden="1" customHeight="1" x14ac:dyDescent="0.25">
      <c r="A409" s="26"/>
      <c r="B409" s="24"/>
      <c r="C409" s="24"/>
      <c r="D409" s="25"/>
      <c r="E409" s="25"/>
      <c r="F409" s="25"/>
    </row>
    <row r="410" spans="1:6" s="3" customFormat="1" ht="15" hidden="1" x14ac:dyDescent="0.25">
      <c r="A410" s="26"/>
      <c r="B410" s="24"/>
      <c r="C410" s="24"/>
      <c r="D410" s="25"/>
      <c r="E410" s="25"/>
      <c r="F410" s="25"/>
    </row>
    <row r="411" spans="1:6" s="3" customFormat="1" ht="51.75" x14ac:dyDescent="0.25">
      <c r="A411" s="26" t="s">
        <v>143</v>
      </c>
      <c r="B411" s="24" t="s">
        <v>677</v>
      </c>
      <c r="C411" s="24" t="s">
        <v>13</v>
      </c>
      <c r="D411" s="25">
        <f>D412</f>
        <v>1</v>
      </c>
      <c r="E411" s="25">
        <f t="shared" ref="E411:F412" si="99">E412</f>
        <v>1</v>
      </c>
      <c r="F411" s="25">
        <f t="shared" si="99"/>
        <v>1</v>
      </c>
    </row>
    <row r="412" spans="1:6" s="3" customFormat="1" ht="15" x14ac:dyDescent="0.25">
      <c r="A412" s="26" t="s">
        <v>36</v>
      </c>
      <c r="B412" s="24" t="s">
        <v>677</v>
      </c>
      <c r="C412" s="24" t="s">
        <v>37</v>
      </c>
      <c r="D412" s="25">
        <f>D413</f>
        <v>1</v>
      </c>
      <c r="E412" s="25">
        <f t="shared" si="99"/>
        <v>1</v>
      </c>
      <c r="F412" s="25">
        <f t="shared" si="99"/>
        <v>1</v>
      </c>
    </row>
    <row r="413" spans="1:6" s="3" customFormat="1" ht="15" x14ac:dyDescent="0.25">
      <c r="A413" s="26" t="s">
        <v>38</v>
      </c>
      <c r="B413" s="24" t="s">
        <v>677</v>
      </c>
      <c r="C413" s="24" t="s">
        <v>39</v>
      </c>
      <c r="D413" s="25">
        <v>1</v>
      </c>
      <c r="E413" s="25">
        <v>1</v>
      </c>
      <c r="F413" s="25">
        <v>1</v>
      </c>
    </row>
    <row r="414" spans="1:6" s="3" customFormat="1" ht="26.25" x14ac:dyDescent="0.25">
      <c r="A414" s="26" t="s">
        <v>681</v>
      </c>
      <c r="B414" s="24" t="s">
        <v>682</v>
      </c>
      <c r="C414" s="24" t="s">
        <v>13</v>
      </c>
      <c r="D414" s="25">
        <f>D415</f>
        <v>99</v>
      </c>
      <c r="E414" s="25">
        <f t="shared" ref="E414:F414" si="100">E415</f>
        <v>99</v>
      </c>
      <c r="F414" s="25">
        <f t="shared" si="100"/>
        <v>99</v>
      </c>
    </row>
    <row r="415" spans="1:6" s="3" customFormat="1" ht="15" x14ac:dyDescent="0.25">
      <c r="A415" s="26" t="s">
        <v>89</v>
      </c>
      <c r="B415" s="24" t="s">
        <v>687</v>
      </c>
      <c r="C415" s="24" t="s">
        <v>13</v>
      </c>
      <c r="D415" s="25">
        <f>D427</f>
        <v>99</v>
      </c>
      <c r="E415" s="25">
        <f t="shared" ref="E415:F415" si="101">E427</f>
        <v>99</v>
      </c>
      <c r="F415" s="25">
        <f t="shared" si="101"/>
        <v>99</v>
      </c>
    </row>
    <row r="416" spans="1:6" s="3" customFormat="1" ht="15" hidden="1" x14ac:dyDescent="0.25">
      <c r="A416" s="26"/>
      <c r="B416" s="24"/>
      <c r="C416" s="24"/>
      <c r="D416" s="25"/>
      <c r="E416" s="25"/>
      <c r="F416" s="25"/>
    </row>
    <row r="417" spans="1:6" s="3" customFormat="1" ht="15" hidden="1" x14ac:dyDescent="0.25">
      <c r="A417" s="26"/>
      <c r="B417" s="24"/>
      <c r="C417" s="24"/>
      <c r="D417" s="25"/>
      <c r="E417" s="25"/>
      <c r="F417" s="25"/>
    </row>
    <row r="418" spans="1:6" s="3" customFormat="1" ht="15" hidden="1" x14ac:dyDescent="0.25">
      <c r="A418" s="26"/>
      <c r="B418" s="24"/>
      <c r="C418" s="24"/>
      <c r="D418" s="25"/>
      <c r="E418" s="25"/>
      <c r="F418" s="25"/>
    </row>
    <row r="419" spans="1:6" s="3" customFormat="1" ht="15" hidden="1" x14ac:dyDescent="0.25">
      <c r="A419" s="26"/>
      <c r="B419" s="24"/>
      <c r="C419" s="24"/>
      <c r="D419" s="25"/>
      <c r="E419" s="25"/>
      <c r="F419" s="25"/>
    </row>
    <row r="420" spans="1:6" s="3" customFormat="1" ht="15" hidden="1" x14ac:dyDescent="0.25">
      <c r="A420" s="26"/>
      <c r="B420" s="24"/>
      <c r="C420" s="24"/>
      <c r="D420" s="25"/>
      <c r="E420" s="25"/>
      <c r="F420" s="25"/>
    </row>
    <row r="421" spans="1:6" s="3" customFormat="1" ht="15" hidden="1" x14ac:dyDescent="0.25">
      <c r="A421" s="26"/>
      <c r="B421" s="24"/>
      <c r="C421" s="24"/>
      <c r="D421" s="25"/>
      <c r="E421" s="25"/>
      <c r="F421" s="25"/>
    </row>
    <row r="422" spans="1:6" s="3" customFormat="1" ht="15" hidden="1" x14ac:dyDescent="0.25">
      <c r="A422" s="26"/>
      <c r="B422" s="24"/>
      <c r="C422" s="24"/>
      <c r="D422" s="25"/>
      <c r="E422" s="25"/>
      <c r="F422" s="25"/>
    </row>
    <row r="423" spans="1:6" s="3" customFormat="1" ht="15" hidden="1" x14ac:dyDescent="0.25">
      <c r="A423" s="26"/>
      <c r="B423" s="24"/>
      <c r="C423" s="24"/>
      <c r="D423" s="25"/>
      <c r="E423" s="25"/>
      <c r="F423" s="25"/>
    </row>
    <row r="424" spans="1:6" s="3" customFormat="1" ht="15" hidden="1" x14ac:dyDescent="0.25">
      <c r="A424" s="26"/>
      <c r="B424" s="24"/>
      <c r="C424" s="24"/>
      <c r="D424" s="25"/>
      <c r="E424" s="25"/>
      <c r="F424" s="25"/>
    </row>
    <row r="425" spans="1:6" s="3" customFormat="1" ht="15" hidden="1" x14ac:dyDescent="0.25">
      <c r="A425" s="26"/>
      <c r="B425" s="24"/>
      <c r="C425" s="24"/>
      <c r="D425" s="25"/>
      <c r="E425" s="25"/>
      <c r="F425" s="25"/>
    </row>
    <row r="426" spans="1:6" s="3" customFormat="1" ht="15" hidden="1" x14ac:dyDescent="0.25">
      <c r="A426" s="26"/>
      <c r="B426" s="24"/>
      <c r="C426" s="24"/>
      <c r="D426" s="25"/>
      <c r="E426" s="25"/>
      <c r="F426" s="25"/>
    </row>
    <row r="427" spans="1:6" s="3" customFormat="1" ht="26.25" x14ac:dyDescent="0.25">
      <c r="A427" s="26" t="s">
        <v>32</v>
      </c>
      <c r="B427" s="24" t="s">
        <v>687</v>
      </c>
      <c r="C427" s="24" t="s">
        <v>33</v>
      </c>
      <c r="D427" s="25">
        <f>D428</f>
        <v>99</v>
      </c>
      <c r="E427" s="25">
        <f t="shared" ref="E427:F427" si="102">E428</f>
        <v>99</v>
      </c>
      <c r="F427" s="25">
        <f t="shared" si="102"/>
        <v>99</v>
      </c>
    </row>
    <row r="428" spans="1:6" s="3" customFormat="1" ht="26.25" x14ac:dyDescent="0.25">
      <c r="A428" s="26" t="s">
        <v>34</v>
      </c>
      <c r="B428" s="24" t="s">
        <v>687</v>
      </c>
      <c r="C428" s="24" t="s">
        <v>35</v>
      </c>
      <c r="D428" s="25">
        <v>99</v>
      </c>
      <c r="E428" s="25">
        <v>99</v>
      </c>
      <c r="F428" s="25">
        <v>99</v>
      </c>
    </row>
    <row r="429" spans="1:6" s="3" customFormat="1" ht="39" x14ac:dyDescent="0.25">
      <c r="A429" s="26" t="s">
        <v>654</v>
      </c>
      <c r="B429" s="24" t="s">
        <v>609</v>
      </c>
      <c r="C429" s="24" t="s">
        <v>13</v>
      </c>
      <c r="D429" s="25">
        <f>D430</f>
        <v>127.39999999999999</v>
      </c>
      <c r="E429" s="25">
        <f t="shared" ref="E429:F431" si="103">E430</f>
        <v>127.39999999999999</v>
      </c>
      <c r="F429" s="25">
        <f t="shared" si="103"/>
        <v>127.39999999999999</v>
      </c>
    </row>
    <row r="430" spans="1:6" s="3" customFormat="1" ht="15" x14ac:dyDescent="0.25">
      <c r="A430" s="26" t="s">
        <v>89</v>
      </c>
      <c r="B430" s="24" t="s">
        <v>610</v>
      </c>
      <c r="C430" s="24" t="s">
        <v>13</v>
      </c>
      <c r="D430" s="25">
        <f>D431</f>
        <v>127.39999999999999</v>
      </c>
      <c r="E430" s="25">
        <f t="shared" si="103"/>
        <v>127.39999999999999</v>
      </c>
      <c r="F430" s="25">
        <f t="shared" si="103"/>
        <v>127.39999999999999</v>
      </c>
    </row>
    <row r="431" spans="1:6" s="3" customFormat="1" ht="26.25" x14ac:dyDescent="0.25">
      <c r="A431" s="26" t="s">
        <v>32</v>
      </c>
      <c r="B431" s="24" t="s">
        <v>610</v>
      </c>
      <c r="C431" s="24" t="s">
        <v>33</v>
      </c>
      <c r="D431" s="25">
        <f>D432</f>
        <v>127.39999999999999</v>
      </c>
      <c r="E431" s="25">
        <f t="shared" si="103"/>
        <v>127.39999999999999</v>
      </c>
      <c r="F431" s="25">
        <f t="shared" si="103"/>
        <v>127.39999999999999</v>
      </c>
    </row>
    <row r="432" spans="1:6" s="3" customFormat="1" ht="26.25" x14ac:dyDescent="0.25">
      <c r="A432" s="26" t="s">
        <v>34</v>
      </c>
      <c r="B432" s="24" t="s">
        <v>610</v>
      </c>
      <c r="C432" s="24" t="s">
        <v>35</v>
      </c>
      <c r="D432" s="25">
        <f>83.6+43.8</f>
        <v>127.39999999999999</v>
      </c>
      <c r="E432" s="25">
        <f>83.6+43.8</f>
        <v>127.39999999999999</v>
      </c>
      <c r="F432" s="25">
        <f>83.6+43.8</f>
        <v>127.39999999999999</v>
      </c>
    </row>
    <row r="433" spans="1:6" s="3" customFormat="1" ht="15" hidden="1" x14ac:dyDescent="0.25">
      <c r="A433" s="26"/>
      <c r="B433" s="24"/>
      <c r="C433" s="24"/>
      <c r="D433" s="25"/>
      <c r="E433" s="25"/>
      <c r="F433" s="25"/>
    </row>
    <row r="434" spans="1:6" s="3" customFormat="1" ht="64.5" x14ac:dyDescent="0.25">
      <c r="A434" s="26" t="s">
        <v>683</v>
      </c>
      <c r="B434" s="24" t="s">
        <v>684</v>
      </c>
      <c r="C434" s="24" t="s">
        <v>13</v>
      </c>
      <c r="D434" s="25">
        <f>D435</f>
        <v>61.4</v>
      </c>
      <c r="E434" s="25">
        <f t="shared" ref="E434:F436" si="104">E435</f>
        <v>61.4</v>
      </c>
      <c r="F434" s="25">
        <f t="shared" si="104"/>
        <v>61.4</v>
      </c>
    </row>
    <row r="435" spans="1:6" s="3" customFormat="1" ht="15" x14ac:dyDescent="0.25">
      <c r="A435" s="26" t="s">
        <v>89</v>
      </c>
      <c r="B435" s="24" t="s">
        <v>688</v>
      </c>
      <c r="C435" s="24" t="s">
        <v>13</v>
      </c>
      <c r="D435" s="25">
        <f>D436</f>
        <v>61.4</v>
      </c>
      <c r="E435" s="25">
        <f t="shared" si="104"/>
        <v>61.4</v>
      </c>
      <c r="F435" s="25">
        <f t="shared" si="104"/>
        <v>61.4</v>
      </c>
    </row>
    <row r="436" spans="1:6" s="3" customFormat="1" ht="26.25" x14ac:dyDescent="0.25">
      <c r="A436" s="26" t="s">
        <v>32</v>
      </c>
      <c r="B436" s="24" t="s">
        <v>688</v>
      </c>
      <c r="C436" s="24" t="s">
        <v>33</v>
      </c>
      <c r="D436" s="25">
        <f>D437</f>
        <v>61.4</v>
      </c>
      <c r="E436" s="25">
        <f t="shared" si="104"/>
        <v>61.4</v>
      </c>
      <c r="F436" s="25">
        <f t="shared" si="104"/>
        <v>61.4</v>
      </c>
    </row>
    <row r="437" spans="1:6" s="3" customFormat="1" ht="26.25" x14ac:dyDescent="0.25">
      <c r="A437" s="26" t="s">
        <v>34</v>
      </c>
      <c r="B437" s="24" t="s">
        <v>688</v>
      </c>
      <c r="C437" s="24" t="s">
        <v>35</v>
      </c>
      <c r="D437" s="25">
        <v>61.4</v>
      </c>
      <c r="E437" s="25">
        <v>61.4</v>
      </c>
      <c r="F437" s="25">
        <v>61.4</v>
      </c>
    </row>
    <row r="438" spans="1:6" s="3" customFormat="1" ht="39" x14ac:dyDescent="0.25">
      <c r="A438" s="26" t="s">
        <v>685</v>
      </c>
      <c r="B438" s="24" t="s">
        <v>686</v>
      </c>
      <c r="C438" s="24" t="s">
        <v>13</v>
      </c>
      <c r="D438" s="25">
        <f>D439</f>
        <v>49</v>
      </c>
      <c r="E438" s="25">
        <f t="shared" ref="E438:F440" si="105">E439</f>
        <v>49</v>
      </c>
      <c r="F438" s="25">
        <f t="shared" si="105"/>
        <v>49</v>
      </c>
    </row>
    <row r="439" spans="1:6" s="3" customFormat="1" ht="15" x14ac:dyDescent="0.25">
      <c r="A439" s="26" t="s">
        <v>89</v>
      </c>
      <c r="B439" s="24" t="s">
        <v>689</v>
      </c>
      <c r="C439" s="24" t="s">
        <v>13</v>
      </c>
      <c r="D439" s="25">
        <f>D440</f>
        <v>49</v>
      </c>
      <c r="E439" s="25">
        <f t="shared" si="105"/>
        <v>49</v>
      </c>
      <c r="F439" s="25">
        <f t="shared" si="105"/>
        <v>49</v>
      </c>
    </row>
    <row r="440" spans="1:6" s="3" customFormat="1" ht="26.25" x14ac:dyDescent="0.25">
      <c r="A440" s="26" t="s">
        <v>32</v>
      </c>
      <c r="B440" s="24" t="s">
        <v>689</v>
      </c>
      <c r="C440" s="24" t="s">
        <v>33</v>
      </c>
      <c r="D440" s="25">
        <f>D441</f>
        <v>49</v>
      </c>
      <c r="E440" s="25">
        <f t="shared" si="105"/>
        <v>49</v>
      </c>
      <c r="F440" s="25">
        <f t="shared" si="105"/>
        <v>49</v>
      </c>
    </row>
    <row r="441" spans="1:6" s="3" customFormat="1" ht="26.25" x14ac:dyDescent="0.25">
      <c r="A441" s="26" t="s">
        <v>34</v>
      </c>
      <c r="B441" s="24" t="s">
        <v>689</v>
      </c>
      <c r="C441" s="24" t="s">
        <v>35</v>
      </c>
      <c r="D441" s="25">
        <v>49</v>
      </c>
      <c r="E441" s="25">
        <v>49</v>
      </c>
      <c r="F441" s="25">
        <v>49</v>
      </c>
    </row>
    <row r="442" spans="1:6" s="3" customFormat="1" ht="77.25" hidden="1" x14ac:dyDescent="0.25">
      <c r="A442" s="26" t="s">
        <v>175</v>
      </c>
      <c r="B442" s="24"/>
      <c r="C442" s="24"/>
      <c r="D442" s="25"/>
      <c r="E442" s="25"/>
      <c r="F442" s="25"/>
    </row>
    <row r="443" spans="1:6" s="3" customFormat="1" ht="26.25" hidden="1" x14ac:dyDescent="0.25">
      <c r="A443" s="26" t="s">
        <v>32</v>
      </c>
      <c r="B443" s="24"/>
      <c r="C443" s="24"/>
      <c r="D443" s="25"/>
      <c r="E443" s="25"/>
      <c r="F443" s="25"/>
    </row>
    <row r="444" spans="1:6" s="3" customFormat="1" ht="26.25" hidden="1" x14ac:dyDescent="0.25">
      <c r="A444" s="26" t="s">
        <v>34</v>
      </c>
      <c r="B444" s="24"/>
      <c r="C444" s="24"/>
      <c r="D444" s="25"/>
      <c r="E444" s="25"/>
      <c r="F444" s="25"/>
    </row>
    <row r="445" spans="1:6" s="3" customFormat="1" ht="39" hidden="1" x14ac:dyDescent="0.25">
      <c r="A445" s="26" t="s">
        <v>178</v>
      </c>
      <c r="B445" s="24"/>
      <c r="C445" s="24"/>
      <c r="D445" s="25"/>
      <c r="E445" s="25"/>
      <c r="F445" s="25"/>
    </row>
    <row r="446" spans="1:6" s="3" customFormat="1" ht="15" hidden="1" x14ac:dyDescent="0.25">
      <c r="A446" s="26" t="s">
        <v>89</v>
      </c>
      <c r="B446" s="24"/>
      <c r="C446" s="24"/>
      <c r="D446" s="25"/>
      <c r="E446" s="25"/>
      <c r="F446" s="25"/>
    </row>
    <row r="447" spans="1:6" s="3" customFormat="1" ht="26.25" hidden="1" x14ac:dyDescent="0.25">
      <c r="A447" s="26" t="s">
        <v>32</v>
      </c>
      <c r="B447" s="24"/>
      <c r="C447" s="24"/>
      <c r="D447" s="25"/>
      <c r="E447" s="25"/>
      <c r="F447" s="25"/>
    </row>
    <row r="448" spans="1:6" s="3" customFormat="1" ht="26.25" hidden="1" x14ac:dyDescent="0.25">
      <c r="A448" s="26" t="s">
        <v>34</v>
      </c>
      <c r="B448" s="24"/>
      <c r="C448" s="24"/>
      <c r="D448" s="25"/>
      <c r="E448" s="25"/>
      <c r="F448" s="25"/>
    </row>
    <row r="449" spans="1:6" s="3" customFormat="1" ht="71.25" hidden="1" customHeight="1" x14ac:dyDescent="0.25">
      <c r="A449" s="26"/>
      <c r="B449" s="24"/>
      <c r="C449" s="24"/>
      <c r="D449" s="25"/>
      <c r="E449" s="25"/>
      <c r="F449" s="25"/>
    </row>
    <row r="450" spans="1:6" s="3" customFormat="1" ht="15" hidden="1" x14ac:dyDescent="0.25">
      <c r="A450" s="26"/>
      <c r="B450" s="24"/>
      <c r="C450" s="24"/>
      <c r="D450" s="25"/>
      <c r="E450" s="25"/>
      <c r="F450" s="25"/>
    </row>
    <row r="451" spans="1:6" s="3" customFormat="1" ht="15" hidden="1" x14ac:dyDescent="0.25">
      <c r="A451" s="26"/>
      <c r="B451" s="24"/>
      <c r="C451" s="24"/>
      <c r="D451" s="25"/>
      <c r="E451" s="25"/>
      <c r="F451" s="25"/>
    </row>
    <row r="452" spans="1:6" s="3" customFormat="1" ht="15" hidden="1" x14ac:dyDescent="0.25">
      <c r="A452" s="26"/>
      <c r="B452" s="24"/>
      <c r="C452" s="24"/>
      <c r="D452" s="25"/>
      <c r="E452" s="25"/>
      <c r="F452" s="25"/>
    </row>
    <row r="453" spans="1:6" s="3" customFormat="1" ht="15" hidden="1" x14ac:dyDescent="0.25">
      <c r="A453" s="26"/>
      <c r="B453" s="24"/>
      <c r="C453" s="24"/>
      <c r="D453" s="25"/>
      <c r="E453" s="25"/>
      <c r="F453" s="25"/>
    </row>
    <row r="454" spans="1:6" s="3" customFormat="1" ht="15" hidden="1" x14ac:dyDescent="0.25">
      <c r="A454" s="26"/>
      <c r="B454" s="24"/>
      <c r="C454" s="24"/>
      <c r="D454" s="25"/>
      <c r="E454" s="25"/>
      <c r="F454" s="25"/>
    </row>
    <row r="455" spans="1:6" s="3" customFormat="1" ht="15" hidden="1" x14ac:dyDescent="0.25">
      <c r="A455" s="26"/>
      <c r="B455" s="24"/>
      <c r="C455" s="24"/>
      <c r="D455" s="25"/>
      <c r="E455" s="25"/>
      <c r="F455" s="25"/>
    </row>
    <row r="456" spans="1:6" s="3" customFormat="1" ht="15" hidden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15" hidden="1" x14ac:dyDescent="0.25">
      <c r="A458" s="26"/>
      <c r="B458" s="24"/>
      <c r="C458" s="24"/>
      <c r="D458" s="25"/>
      <c r="E458" s="25"/>
      <c r="F458" s="25"/>
    </row>
    <row r="459" spans="1:6" s="3" customFormat="1" ht="15" hidden="1" x14ac:dyDescent="0.25">
      <c r="A459" s="26"/>
      <c r="B459" s="24"/>
      <c r="C459" s="24"/>
      <c r="D459" s="25"/>
      <c r="E459" s="25"/>
      <c r="F459" s="25"/>
    </row>
    <row r="460" spans="1:6" s="3" customFormat="1" ht="15" hidden="1" x14ac:dyDescent="0.25">
      <c r="A460" s="26"/>
      <c r="B460" s="24"/>
      <c r="C460" s="24"/>
      <c r="D460" s="25"/>
      <c r="E460" s="25"/>
      <c r="F460" s="25"/>
    </row>
    <row r="461" spans="1:6" s="3" customFormat="1" ht="15" hidden="1" x14ac:dyDescent="0.25">
      <c r="A461" s="26"/>
      <c r="B461" s="24"/>
      <c r="C461" s="24"/>
      <c r="D461" s="25"/>
      <c r="E461" s="25"/>
      <c r="F461" s="25"/>
    </row>
    <row r="462" spans="1:6" s="3" customFormat="1" ht="15" hidden="1" x14ac:dyDescent="0.25">
      <c r="A462" s="26"/>
      <c r="B462" s="24"/>
      <c r="C462" s="24"/>
      <c r="D462" s="25"/>
      <c r="E462" s="25"/>
      <c r="F462" s="25"/>
    </row>
    <row r="463" spans="1:6" s="3" customFormat="1" ht="15" hidden="1" x14ac:dyDescent="0.25">
      <c r="A463" s="26"/>
      <c r="B463" s="24"/>
      <c r="C463" s="24"/>
      <c r="D463" s="25"/>
      <c r="E463" s="25"/>
      <c r="F463" s="25"/>
    </row>
    <row r="464" spans="1:6" s="3" customFormat="1" ht="15" hidden="1" x14ac:dyDescent="0.25">
      <c r="A464" s="26"/>
      <c r="B464" s="24"/>
      <c r="C464" s="24"/>
      <c r="D464" s="25"/>
      <c r="E464" s="25"/>
      <c r="F464" s="25"/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42" customHeight="1" x14ac:dyDescent="0.25">
      <c r="A472" s="49" t="s">
        <v>696</v>
      </c>
      <c r="B472" s="24" t="s">
        <v>254</v>
      </c>
      <c r="C472" s="24" t="s">
        <v>13</v>
      </c>
      <c r="D472" s="25">
        <f>D477+D484</f>
        <v>1738</v>
      </c>
      <c r="E472" s="25">
        <f t="shared" ref="E472:F472" si="106">E477+E484</f>
        <v>0</v>
      </c>
      <c r="F472" s="25">
        <f t="shared" si="106"/>
        <v>0</v>
      </c>
    </row>
    <row r="473" spans="1:6" s="3" customFormat="1" ht="39" hidden="1" x14ac:dyDescent="0.25">
      <c r="A473" s="26" t="s">
        <v>255</v>
      </c>
      <c r="B473" s="24" t="s">
        <v>256</v>
      </c>
      <c r="C473" s="24" t="s">
        <v>13</v>
      </c>
      <c r="D473" s="25"/>
      <c r="E473" s="25"/>
      <c r="F473" s="25"/>
    </row>
    <row r="474" spans="1:6" s="3" customFormat="1" ht="15" hidden="1" x14ac:dyDescent="0.25">
      <c r="A474" s="26" t="s">
        <v>89</v>
      </c>
      <c r="B474" s="24" t="s">
        <v>257</v>
      </c>
      <c r="C474" s="24" t="s">
        <v>13</v>
      </c>
      <c r="D474" s="25"/>
      <c r="E474" s="25"/>
      <c r="F474" s="25"/>
    </row>
    <row r="475" spans="1:6" s="3" customFormat="1" ht="26.25" hidden="1" x14ac:dyDescent="0.25">
      <c r="A475" s="26" t="s">
        <v>32</v>
      </c>
      <c r="B475" s="24" t="s">
        <v>257</v>
      </c>
      <c r="C475" s="24" t="s">
        <v>33</v>
      </c>
      <c r="D475" s="25"/>
      <c r="E475" s="25"/>
      <c r="F475" s="25"/>
    </row>
    <row r="476" spans="1:6" s="3" customFormat="1" ht="26.25" hidden="1" x14ac:dyDescent="0.25">
      <c r="A476" s="26" t="s">
        <v>34</v>
      </c>
      <c r="B476" s="24" t="s">
        <v>257</v>
      </c>
      <c r="C476" s="24" t="s">
        <v>35</v>
      </c>
      <c r="D476" s="25"/>
      <c r="E476" s="25"/>
      <c r="F476" s="25"/>
    </row>
    <row r="477" spans="1:6" s="3" customFormat="1" ht="44.25" customHeight="1" x14ac:dyDescent="0.25">
      <c r="A477" s="26" t="s">
        <v>716</v>
      </c>
      <c r="B477" s="24" t="s">
        <v>256</v>
      </c>
      <c r="C477" s="24" t="s">
        <v>13</v>
      </c>
      <c r="D477" s="25">
        <f>D478</f>
        <v>90</v>
      </c>
      <c r="E477" s="25">
        <f t="shared" ref="E477:F479" si="107">E478</f>
        <v>0</v>
      </c>
      <c r="F477" s="25">
        <f t="shared" si="107"/>
        <v>0</v>
      </c>
    </row>
    <row r="478" spans="1:6" s="3" customFormat="1" ht="20.25" customHeight="1" x14ac:dyDescent="0.25">
      <c r="A478" s="26" t="s">
        <v>89</v>
      </c>
      <c r="B478" s="24" t="s">
        <v>257</v>
      </c>
      <c r="C478" s="24" t="s">
        <v>13</v>
      </c>
      <c r="D478" s="25">
        <f>D479</f>
        <v>90</v>
      </c>
      <c r="E478" s="25">
        <f t="shared" si="107"/>
        <v>0</v>
      </c>
      <c r="F478" s="25">
        <f t="shared" si="107"/>
        <v>0</v>
      </c>
    </row>
    <row r="479" spans="1:6" s="3" customFormat="1" ht="31.5" customHeight="1" x14ac:dyDescent="0.25">
      <c r="A479" s="26" t="s">
        <v>32</v>
      </c>
      <c r="B479" s="24" t="s">
        <v>257</v>
      </c>
      <c r="C479" s="24" t="s">
        <v>33</v>
      </c>
      <c r="D479" s="25">
        <f>D480</f>
        <v>90</v>
      </c>
      <c r="E479" s="25">
        <f t="shared" si="107"/>
        <v>0</v>
      </c>
      <c r="F479" s="25">
        <f t="shared" si="107"/>
        <v>0</v>
      </c>
    </row>
    <row r="480" spans="1:6" s="3" customFormat="1" ht="26.25" x14ac:dyDescent="0.25">
      <c r="A480" s="26" t="s">
        <v>34</v>
      </c>
      <c r="B480" s="24" t="s">
        <v>257</v>
      </c>
      <c r="C480" s="24" t="s">
        <v>35</v>
      </c>
      <c r="D480" s="25">
        <f>360-350+80</f>
        <v>90</v>
      </c>
      <c r="E480" s="25">
        <v>0</v>
      </c>
      <c r="F480" s="25">
        <v>0</v>
      </c>
    </row>
    <row r="481" spans="1:6" s="3" customFormat="1" ht="39" hidden="1" x14ac:dyDescent="0.25">
      <c r="A481" s="26" t="s">
        <v>444</v>
      </c>
      <c r="B481" s="24" t="s">
        <v>459</v>
      </c>
      <c r="C481" s="24" t="s">
        <v>13</v>
      </c>
      <c r="D481" s="25"/>
      <c r="E481" s="25"/>
      <c r="F481" s="25"/>
    </row>
    <row r="482" spans="1:6" s="3" customFormat="1" ht="26.25" hidden="1" x14ac:dyDescent="0.25">
      <c r="A482" s="26" t="s">
        <v>32</v>
      </c>
      <c r="B482" s="24" t="s">
        <v>459</v>
      </c>
      <c r="C482" s="24" t="s">
        <v>33</v>
      </c>
      <c r="D482" s="25"/>
      <c r="E482" s="25"/>
      <c r="F482" s="25"/>
    </row>
    <row r="483" spans="1:6" s="3" customFormat="1" ht="26.25" hidden="1" x14ac:dyDescent="0.25">
      <c r="A483" s="26" t="s">
        <v>34</v>
      </c>
      <c r="B483" s="24" t="s">
        <v>459</v>
      </c>
      <c r="C483" s="24" t="s">
        <v>35</v>
      </c>
      <c r="D483" s="25"/>
      <c r="E483" s="25"/>
      <c r="F483" s="25"/>
    </row>
    <row r="484" spans="1:6" s="3" customFormat="1" ht="25.5" customHeight="1" x14ac:dyDescent="0.25">
      <c r="A484" s="26" t="s">
        <v>698</v>
      </c>
      <c r="B484" s="24" t="s">
        <v>697</v>
      </c>
      <c r="C484" s="37" t="s">
        <v>13</v>
      </c>
      <c r="D484" s="33">
        <f>D485</f>
        <v>1648</v>
      </c>
      <c r="E484" s="33">
        <f t="shared" ref="E484:F484" si="108">E485</f>
        <v>0</v>
      </c>
      <c r="F484" s="33">
        <f t="shared" si="108"/>
        <v>0</v>
      </c>
    </row>
    <row r="485" spans="1:6" s="3" customFormat="1" ht="25.5" customHeight="1" x14ac:dyDescent="0.25">
      <c r="A485" s="26" t="s">
        <v>89</v>
      </c>
      <c r="B485" s="24" t="s">
        <v>699</v>
      </c>
      <c r="C485" s="24" t="s">
        <v>13</v>
      </c>
      <c r="D485" s="25">
        <f>D497+D505</f>
        <v>1648</v>
      </c>
      <c r="E485" s="25">
        <f t="shared" ref="E485:F485" si="109">E497+E505</f>
        <v>0</v>
      </c>
      <c r="F485" s="25">
        <f t="shared" si="109"/>
        <v>0</v>
      </c>
    </row>
    <row r="486" spans="1:6" s="3" customFormat="1" ht="42" hidden="1" customHeight="1" x14ac:dyDescent="0.25">
      <c r="A486" s="26" t="s">
        <v>495</v>
      </c>
      <c r="B486" s="24" t="s">
        <v>496</v>
      </c>
      <c r="C486" s="24" t="s">
        <v>13</v>
      </c>
      <c r="D486" s="25"/>
      <c r="E486" s="25"/>
      <c r="F486" s="25"/>
    </row>
    <row r="487" spans="1:6" s="3" customFormat="1" ht="74.25" hidden="1" customHeight="1" x14ac:dyDescent="0.25">
      <c r="A487" s="26" t="s">
        <v>22</v>
      </c>
      <c r="B487" s="24" t="s">
        <v>496</v>
      </c>
      <c r="C487" s="24" t="s">
        <v>23</v>
      </c>
      <c r="D487" s="25"/>
      <c r="E487" s="25"/>
      <c r="F487" s="25"/>
    </row>
    <row r="488" spans="1:6" s="3" customFormat="1" ht="26.25" hidden="1" customHeight="1" x14ac:dyDescent="0.25">
      <c r="A488" s="26" t="s">
        <v>147</v>
      </c>
      <c r="B488" s="24" t="s">
        <v>496</v>
      </c>
      <c r="C488" s="24" t="s">
        <v>148</v>
      </c>
      <c r="D488" s="25"/>
      <c r="E488" s="25"/>
      <c r="F488" s="25"/>
    </row>
    <row r="489" spans="1:6" s="3" customFormat="1" ht="57.75" hidden="1" customHeight="1" x14ac:dyDescent="0.25">
      <c r="A489" s="26" t="s">
        <v>487</v>
      </c>
      <c r="B489" s="24" t="s">
        <v>497</v>
      </c>
      <c r="C489" s="24" t="s">
        <v>13</v>
      </c>
      <c r="D489" s="25"/>
      <c r="E489" s="25"/>
      <c r="F489" s="25"/>
    </row>
    <row r="490" spans="1:6" s="3" customFormat="1" ht="69" hidden="1" customHeight="1" x14ac:dyDescent="0.25">
      <c r="A490" s="26" t="s">
        <v>22</v>
      </c>
      <c r="B490" s="24" t="s">
        <v>497</v>
      </c>
      <c r="C490" s="24" t="s">
        <v>23</v>
      </c>
      <c r="D490" s="25"/>
      <c r="E490" s="25"/>
      <c r="F490" s="25"/>
    </row>
    <row r="491" spans="1:6" s="3" customFormat="1" ht="23.25" hidden="1" customHeight="1" x14ac:dyDescent="0.25">
      <c r="A491" s="26" t="s">
        <v>147</v>
      </c>
      <c r="B491" s="24" t="s">
        <v>497</v>
      </c>
      <c r="C491" s="24" t="s">
        <v>148</v>
      </c>
      <c r="D491" s="25"/>
      <c r="E491" s="25"/>
      <c r="F491" s="25"/>
    </row>
    <row r="492" spans="1:6" s="3" customFormat="1" ht="27.75" hidden="1" customHeight="1" x14ac:dyDescent="0.25">
      <c r="A492" s="26" t="s">
        <v>145</v>
      </c>
      <c r="B492" s="24" t="s">
        <v>318</v>
      </c>
      <c r="C492" s="24" t="s">
        <v>13</v>
      </c>
      <c r="D492" s="25"/>
      <c r="E492" s="25"/>
      <c r="F492" s="25"/>
    </row>
    <row r="493" spans="1:6" s="3" customFormat="1" ht="51" hidden="1" customHeight="1" x14ac:dyDescent="0.25">
      <c r="A493" s="26" t="s">
        <v>22</v>
      </c>
      <c r="B493" s="24" t="s">
        <v>318</v>
      </c>
      <c r="C493" s="24" t="s">
        <v>23</v>
      </c>
      <c r="D493" s="25"/>
      <c r="E493" s="25"/>
      <c r="F493" s="25"/>
    </row>
    <row r="494" spans="1:6" s="3" customFormat="1" ht="19.5" hidden="1" customHeight="1" x14ac:dyDescent="0.25">
      <c r="A494" s="26" t="s">
        <v>147</v>
      </c>
      <c r="B494" s="24" t="s">
        <v>318</v>
      </c>
      <c r="C494" s="24" t="s">
        <v>148</v>
      </c>
      <c r="D494" s="25"/>
      <c r="E494" s="25"/>
      <c r="F494" s="25"/>
    </row>
    <row r="495" spans="1:6" s="3" customFormat="1" ht="30" hidden="1" customHeight="1" x14ac:dyDescent="0.25">
      <c r="A495" s="26" t="s">
        <v>32</v>
      </c>
      <c r="B495" s="24" t="s">
        <v>318</v>
      </c>
      <c r="C495" s="24" t="s">
        <v>33</v>
      </c>
      <c r="D495" s="25"/>
      <c r="E495" s="25"/>
      <c r="F495" s="25"/>
    </row>
    <row r="496" spans="1:6" s="3" customFormat="1" ht="26.25" hidden="1" x14ac:dyDescent="0.25">
      <c r="A496" s="26" t="s">
        <v>163</v>
      </c>
      <c r="B496" s="24" t="s">
        <v>318</v>
      </c>
      <c r="C496" s="24" t="s">
        <v>35</v>
      </c>
      <c r="D496" s="25"/>
      <c r="E496" s="25"/>
      <c r="F496" s="25"/>
    </row>
    <row r="497" spans="1:6" s="3" customFormat="1" ht="26.25" x14ac:dyDescent="0.25">
      <c r="A497" s="26" t="s">
        <v>32</v>
      </c>
      <c r="B497" s="24" t="s">
        <v>699</v>
      </c>
      <c r="C497" s="24" t="s">
        <v>33</v>
      </c>
      <c r="D497" s="25">
        <f>D498</f>
        <v>1293.8</v>
      </c>
      <c r="E497" s="25">
        <f t="shared" ref="E497:F497" si="110">E498</f>
        <v>0</v>
      </c>
      <c r="F497" s="25">
        <f t="shared" si="110"/>
        <v>0</v>
      </c>
    </row>
    <row r="498" spans="1:6" s="3" customFormat="1" ht="26.25" x14ac:dyDescent="0.25">
      <c r="A498" s="26" t="s">
        <v>163</v>
      </c>
      <c r="B498" s="24" t="s">
        <v>699</v>
      </c>
      <c r="C498" s="24" t="s">
        <v>35</v>
      </c>
      <c r="D498" s="25">
        <f>402+291+396+90+66.8+48</f>
        <v>1293.8</v>
      </c>
      <c r="E498" s="25">
        <v>0</v>
      </c>
      <c r="F498" s="25">
        <v>0</v>
      </c>
    </row>
    <row r="499" spans="1:6" s="3" customFormat="1" ht="39" hidden="1" x14ac:dyDescent="0.25">
      <c r="A499" s="26" t="s">
        <v>449</v>
      </c>
      <c r="B499" s="24" t="s">
        <v>483</v>
      </c>
      <c r="C499" s="24" t="s">
        <v>13</v>
      </c>
      <c r="D499" s="25"/>
      <c r="E499" s="25"/>
      <c r="F499" s="25"/>
    </row>
    <row r="500" spans="1:6" s="3" customFormat="1" ht="64.5" hidden="1" x14ac:dyDescent="0.25">
      <c r="A500" s="26" t="s">
        <v>22</v>
      </c>
      <c r="B500" s="24" t="s">
        <v>483</v>
      </c>
      <c r="C500" s="24" t="s">
        <v>23</v>
      </c>
      <c r="D500" s="25"/>
      <c r="E500" s="25"/>
      <c r="F500" s="25"/>
    </row>
    <row r="501" spans="1:6" s="3" customFormat="1" ht="15" hidden="1" x14ac:dyDescent="0.25">
      <c r="A501" s="26" t="s">
        <v>147</v>
      </c>
      <c r="B501" s="24" t="s">
        <v>483</v>
      </c>
      <c r="C501" s="24" t="s">
        <v>148</v>
      </c>
      <c r="D501" s="25"/>
      <c r="E501" s="25"/>
      <c r="F501" s="25"/>
    </row>
    <row r="502" spans="1:6" s="3" customFormat="1" ht="26.25" hidden="1" x14ac:dyDescent="0.25">
      <c r="A502" s="26" t="s">
        <v>446</v>
      </c>
      <c r="B502" s="24" t="s">
        <v>484</v>
      </c>
      <c r="C502" s="24" t="s">
        <v>13</v>
      </c>
      <c r="D502" s="25"/>
      <c r="E502" s="25"/>
      <c r="F502" s="25"/>
    </row>
    <row r="503" spans="1:6" s="3" customFormat="1" ht="64.5" hidden="1" x14ac:dyDescent="0.25">
      <c r="A503" s="26" t="s">
        <v>22</v>
      </c>
      <c r="B503" s="24" t="s">
        <v>484</v>
      </c>
      <c r="C503" s="24" t="s">
        <v>23</v>
      </c>
      <c r="D503" s="25"/>
      <c r="E503" s="25"/>
      <c r="F503" s="25"/>
    </row>
    <row r="504" spans="1:6" s="3" customFormat="1" ht="15" hidden="1" x14ac:dyDescent="0.25">
      <c r="A504" s="26" t="s">
        <v>147</v>
      </c>
      <c r="B504" s="24" t="s">
        <v>484</v>
      </c>
      <c r="C504" s="24" t="s">
        <v>148</v>
      </c>
      <c r="D504" s="25"/>
      <c r="E504" s="25"/>
      <c r="F504" s="25"/>
    </row>
    <row r="505" spans="1:6" s="3" customFormat="1" ht="15" x14ac:dyDescent="0.25">
      <c r="A505" s="26" t="s">
        <v>36</v>
      </c>
      <c r="B505" s="24" t="s">
        <v>699</v>
      </c>
      <c r="C505" s="24" t="s">
        <v>37</v>
      </c>
      <c r="D505" s="25">
        <f>D506+D507</f>
        <v>354.2</v>
      </c>
      <c r="E505" s="25">
        <f t="shared" ref="E505:F505" si="111">E507</f>
        <v>0</v>
      </c>
      <c r="F505" s="25">
        <f t="shared" si="111"/>
        <v>0</v>
      </c>
    </row>
    <row r="506" spans="1:6" s="3" customFormat="1" ht="51.75" x14ac:dyDescent="0.25">
      <c r="A506" s="35" t="s">
        <v>460</v>
      </c>
      <c r="B506" s="24" t="s">
        <v>699</v>
      </c>
      <c r="C506" s="24" t="s">
        <v>224</v>
      </c>
      <c r="D506" s="25">
        <v>350</v>
      </c>
      <c r="E506" s="25">
        <v>0</v>
      </c>
      <c r="F506" s="25">
        <v>0</v>
      </c>
    </row>
    <row r="507" spans="1:6" s="3" customFormat="1" ht="15" x14ac:dyDescent="0.25">
      <c r="A507" s="26" t="s">
        <v>38</v>
      </c>
      <c r="B507" s="24" t="s">
        <v>699</v>
      </c>
      <c r="C507" s="24" t="s">
        <v>39</v>
      </c>
      <c r="D507" s="25">
        <v>4.2</v>
      </c>
      <c r="E507" s="25">
        <v>0</v>
      </c>
      <c r="F507" s="25">
        <v>0</v>
      </c>
    </row>
    <row r="508" spans="1:6" s="3" customFormat="1" ht="39" x14ac:dyDescent="0.25">
      <c r="A508" s="44" t="s">
        <v>721</v>
      </c>
      <c r="B508" s="24" t="s">
        <v>315</v>
      </c>
      <c r="C508" s="24" t="s">
        <v>13</v>
      </c>
      <c r="D508" s="25">
        <f>D509+D514</f>
        <v>0</v>
      </c>
      <c r="E508" s="25">
        <f t="shared" ref="E508:F508" si="112">E509+E514</f>
        <v>475.2</v>
      </c>
      <c r="F508" s="25">
        <f t="shared" si="112"/>
        <v>475.2</v>
      </c>
    </row>
    <row r="509" spans="1:6" s="3" customFormat="1" ht="39" x14ac:dyDescent="0.25">
      <c r="A509" s="26" t="s">
        <v>716</v>
      </c>
      <c r="B509" s="24" t="s">
        <v>317</v>
      </c>
      <c r="C509" s="24" t="s">
        <v>13</v>
      </c>
      <c r="D509" s="25">
        <f>D510</f>
        <v>0</v>
      </c>
      <c r="E509" s="25">
        <f t="shared" ref="E509:F509" si="113">E510</f>
        <v>90</v>
      </c>
      <c r="F509" s="25">
        <f t="shared" si="113"/>
        <v>90</v>
      </c>
    </row>
    <row r="510" spans="1:6" s="3" customFormat="1" ht="21" customHeight="1" x14ac:dyDescent="0.25">
      <c r="A510" s="26" t="s">
        <v>89</v>
      </c>
      <c r="B510" s="24" t="s">
        <v>722</v>
      </c>
      <c r="C510" s="24" t="s">
        <v>13</v>
      </c>
      <c r="D510" s="25">
        <f>D512</f>
        <v>0</v>
      </c>
      <c r="E510" s="25">
        <f t="shared" ref="E510:F510" si="114">E512</f>
        <v>90</v>
      </c>
      <c r="F510" s="25">
        <f t="shared" si="114"/>
        <v>90</v>
      </c>
    </row>
    <row r="511" spans="1:6" s="3" customFormat="1" ht="25.5" hidden="1" customHeight="1" x14ac:dyDescent="0.25">
      <c r="A511" s="26"/>
      <c r="B511" s="24"/>
      <c r="C511" s="24"/>
      <c r="D511" s="25"/>
      <c r="E511" s="25"/>
      <c r="F511" s="25"/>
    </row>
    <row r="512" spans="1:6" s="3" customFormat="1" ht="26.25" customHeight="1" x14ac:dyDescent="0.25">
      <c r="A512" s="26" t="s">
        <v>32</v>
      </c>
      <c r="B512" s="24" t="s">
        <v>722</v>
      </c>
      <c r="C512" s="24" t="s">
        <v>33</v>
      </c>
      <c r="D512" s="25">
        <f>D513</f>
        <v>0</v>
      </c>
      <c r="E512" s="25">
        <f t="shared" ref="E512:F512" si="115">E513</f>
        <v>90</v>
      </c>
      <c r="F512" s="25">
        <f t="shared" si="115"/>
        <v>90</v>
      </c>
    </row>
    <row r="513" spans="1:6" s="3" customFormat="1" ht="26.25" x14ac:dyDescent="0.25">
      <c r="A513" s="26" t="s">
        <v>163</v>
      </c>
      <c r="B513" s="24" t="s">
        <v>722</v>
      </c>
      <c r="C513" s="24" t="s">
        <v>35</v>
      </c>
      <c r="D513" s="25">
        <v>0</v>
      </c>
      <c r="E513" s="25">
        <v>90</v>
      </c>
      <c r="F513" s="25">
        <v>90</v>
      </c>
    </row>
    <row r="514" spans="1:6" s="3" customFormat="1" ht="15" x14ac:dyDescent="0.25">
      <c r="A514" s="26" t="s">
        <v>698</v>
      </c>
      <c r="B514" s="24" t="s">
        <v>323</v>
      </c>
      <c r="C514" s="24" t="s">
        <v>13</v>
      </c>
      <c r="D514" s="25">
        <f>D515</f>
        <v>0</v>
      </c>
      <c r="E514" s="25">
        <f t="shared" ref="E514:F514" si="116">E515</f>
        <v>385.2</v>
      </c>
      <c r="F514" s="25">
        <f t="shared" si="116"/>
        <v>385.2</v>
      </c>
    </row>
    <row r="515" spans="1:6" s="3" customFormat="1" ht="23.25" customHeight="1" x14ac:dyDescent="0.25">
      <c r="A515" s="26" t="s">
        <v>89</v>
      </c>
      <c r="B515" s="24" t="s">
        <v>723</v>
      </c>
      <c r="C515" s="24" t="s">
        <v>13</v>
      </c>
      <c r="D515" s="25">
        <f>D516+D519</f>
        <v>0</v>
      </c>
      <c r="E515" s="25">
        <f t="shared" ref="E515:F515" si="117">E516+E519</f>
        <v>385.2</v>
      </c>
      <c r="F515" s="25">
        <f t="shared" si="117"/>
        <v>385.2</v>
      </c>
    </row>
    <row r="516" spans="1:6" s="3" customFormat="1" ht="30.75" customHeight="1" x14ac:dyDescent="0.25">
      <c r="A516" s="26" t="s">
        <v>32</v>
      </c>
      <c r="B516" s="24" t="s">
        <v>723</v>
      </c>
      <c r="C516" s="24" t="s">
        <v>33</v>
      </c>
      <c r="D516" s="25">
        <f>D517</f>
        <v>0</v>
      </c>
      <c r="E516" s="25">
        <f t="shared" ref="E516:F516" si="118">E517</f>
        <v>381</v>
      </c>
      <c r="F516" s="25">
        <f t="shared" si="118"/>
        <v>381</v>
      </c>
    </row>
    <row r="517" spans="1:6" s="3" customFormat="1" ht="26.25" x14ac:dyDescent="0.25">
      <c r="A517" s="26" t="s">
        <v>163</v>
      </c>
      <c r="B517" s="24" t="s">
        <v>723</v>
      </c>
      <c r="C517" s="24" t="s">
        <v>35</v>
      </c>
      <c r="D517" s="25">
        <v>0</v>
      </c>
      <c r="E517" s="25">
        <f>90+291</f>
        <v>381</v>
      </c>
      <c r="F517" s="25">
        <f>90+291</f>
        <v>381</v>
      </c>
    </row>
    <row r="518" spans="1:6" s="3" customFormat="1" ht="51.75" hidden="1" x14ac:dyDescent="0.25">
      <c r="A518" s="26" t="s">
        <v>143</v>
      </c>
      <c r="B518" s="24" t="s">
        <v>325</v>
      </c>
      <c r="C518" s="24" t="s">
        <v>13</v>
      </c>
      <c r="D518" s="25"/>
      <c r="E518" s="25"/>
      <c r="F518" s="25"/>
    </row>
    <row r="519" spans="1:6" s="3" customFormat="1" ht="15" x14ac:dyDescent="0.25">
      <c r="A519" s="26" t="s">
        <v>36</v>
      </c>
      <c r="B519" s="24" t="s">
        <v>723</v>
      </c>
      <c r="C519" s="24" t="s">
        <v>37</v>
      </c>
      <c r="D519" s="25">
        <f>D520</f>
        <v>0</v>
      </c>
      <c r="E519" s="25">
        <f t="shared" ref="E519:F519" si="119">E520</f>
        <v>4.2</v>
      </c>
      <c r="F519" s="25">
        <f t="shared" si="119"/>
        <v>4.2</v>
      </c>
    </row>
    <row r="520" spans="1:6" s="3" customFormat="1" ht="15" x14ac:dyDescent="0.25">
      <c r="A520" s="26" t="s">
        <v>38</v>
      </c>
      <c r="B520" s="24" t="s">
        <v>723</v>
      </c>
      <c r="C520" s="24" t="s">
        <v>39</v>
      </c>
      <c r="D520" s="25">
        <v>0</v>
      </c>
      <c r="E520" s="25">
        <v>4.2</v>
      </c>
      <c r="F520" s="25">
        <v>4.2</v>
      </c>
    </row>
    <row r="521" spans="1:6" s="3" customFormat="1" ht="15" hidden="1" x14ac:dyDescent="0.25">
      <c r="A521" s="26"/>
      <c r="B521" s="24"/>
      <c r="C521" s="24"/>
      <c r="D521" s="25"/>
      <c r="E521" s="25"/>
      <c r="F521" s="25"/>
    </row>
    <row r="522" spans="1:6" s="3" customFormat="1" ht="15" hidden="1" x14ac:dyDescent="0.25">
      <c r="A522" s="26"/>
      <c r="B522" s="24"/>
      <c r="C522" s="24"/>
      <c r="D522" s="25"/>
      <c r="E522" s="25"/>
      <c r="F522" s="25"/>
    </row>
    <row r="523" spans="1:6" s="3" customFormat="1" ht="51.75" x14ac:dyDescent="0.25">
      <c r="A523" s="44" t="s">
        <v>757</v>
      </c>
      <c r="B523" s="24" t="s">
        <v>405</v>
      </c>
      <c r="C523" s="24" t="s">
        <v>13</v>
      </c>
      <c r="D523" s="25">
        <f>D532+D524+D528</f>
        <v>1099.5999999999999</v>
      </c>
      <c r="E523" s="25">
        <v>0</v>
      </c>
      <c r="F523" s="25">
        <v>0</v>
      </c>
    </row>
    <row r="524" spans="1:6" s="3" customFormat="1" ht="26.25" x14ac:dyDescent="0.25">
      <c r="A524" s="26" t="s">
        <v>777</v>
      </c>
      <c r="B524" s="24" t="s">
        <v>407</v>
      </c>
      <c r="C524" s="24" t="s">
        <v>13</v>
      </c>
      <c r="D524" s="25">
        <f>D525</f>
        <v>6</v>
      </c>
      <c r="E524" s="25">
        <v>0</v>
      </c>
      <c r="F524" s="25">
        <v>0</v>
      </c>
    </row>
    <row r="525" spans="1:6" s="3" customFormat="1" ht="15" x14ac:dyDescent="0.25">
      <c r="A525" s="26" t="s">
        <v>89</v>
      </c>
      <c r="B525" s="24" t="s">
        <v>776</v>
      </c>
      <c r="C525" s="24" t="s">
        <v>13</v>
      </c>
      <c r="D525" s="25">
        <f>D526</f>
        <v>6</v>
      </c>
      <c r="E525" s="25">
        <v>0</v>
      </c>
      <c r="F525" s="25">
        <v>0</v>
      </c>
    </row>
    <row r="526" spans="1:6" s="3" customFormat="1" ht="26.25" x14ac:dyDescent="0.25">
      <c r="A526" s="26" t="s">
        <v>32</v>
      </c>
      <c r="B526" s="24" t="s">
        <v>776</v>
      </c>
      <c r="C526" s="24" t="s">
        <v>33</v>
      </c>
      <c r="D526" s="25">
        <f>D527</f>
        <v>6</v>
      </c>
      <c r="E526" s="25">
        <v>0</v>
      </c>
      <c r="F526" s="25">
        <v>0</v>
      </c>
    </row>
    <row r="527" spans="1:6" s="3" customFormat="1" ht="26.25" x14ac:dyDescent="0.25">
      <c r="A527" s="26" t="s">
        <v>163</v>
      </c>
      <c r="B527" s="24" t="s">
        <v>776</v>
      </c>
      <c r="C527" s="24" t="s">
        <v>35</v>
      </c>
      <c r="D527" s="25">
        <v>6</v>
      </c>
      <c r="E527" s="25">
        <v>0</v>
      </c>
      <c r="F527" s="25">
        <v>0</v>
      </c>
    </row>
    <row r="528" spans="1:6" s="3" customFormat="1" ht="26.25" x14ac:dyDescent="0.25">
      <c r="A528" s="26" t="s">
        <v>779</v>
      </c>
      <c r="B528" s="24" t="s">
        <v>778</v>
      </c>
      <c r="C528" s="24" t="s">
        <v>13</v>
      </c>
      <c r="D528" s="25">
        <f>D529</f>
        <v>423.8</v>
      </c>
      <c r="E528" s="25">
        <v>0</v>
      </c>
      <c r="F528" s="25">
        <v>0</v>
      </c>
    </row>
    <row r="529" spans="1:6" s="3" customFormat="1" ht="15" x14ac:dyDescent="0.25">
      <c r="A529" s="26" t="s">
        <v>89</v>
      </c>
      <c r="B529" s="24" t="s">
        <v>780</v>
      </c>
      <c r="C529" s="24" t="s">
        <v>13</v>
      </c>
      <c r="D529" s="25">
        <f>D530</f>
        <v>423.8</v>
      </c>
      <c r="E529" s="25">
        <v>0</v>
      </c>
      <c r="F529" s="25">
        <v>0</v>
      </c>
    </row>
    <row r="530" spans="1:6" s="3" customFormat="1" ht="26.25" x14ac:dyDescent="0.25">
      <c r="A530" s="26" t="s">
        <v>32</v>
      </c>
      <c r="B530" s="24" t="s">
        <v>780</v>
      </c>
      <c r="C530" s="24" t="s">
        <v>33</v>
      </c>
      <c r="D530" s="25">
        <f>D531</f>
        <v>423.8</v>
      </c>
      <c r="E530" s="25">
        <v>0</v>
      </c>
      <c r="F530" s="25">
        <v>0</v>
      </c>
    </row>
    <row r="531" spans="1:6" s="3" customFormat="1" ht="26.25" x14ac:dyDescent="0.25">
      <c r="A531" s="26" t="s">
        <v>163</v>
      </c>
      <c r="B531" s="24" t="s">
        <v>780</v>
      </c>
      <c r="C531" s="24" t="s">
        <v>35</v>
      </c>
      <c r="D531" s="25">
        <v>423.8</v>
      </c>
      <c r="E531" s="25">
        <v>0</v>
      </c>
      <c r="F531" s="25">
        <v>0</v>
      </c>
    </row>
    <row r="532" spans="1:6" s="3" customFormat="1" ht="39" x14ac:dyDescent="0.25">
      <c r="A532" s="26" t="s">
        <v>574</v>
      </c>
      <c r="B532" s="24" t="s">
        <v>758</v>
      </c>
      <c r="C532" s="24" t="s">
        <v>13</v>
      </c>
      <c r="D532" s="25">
        <f>D533</f>
        <v>669.8</v>
      </c>
      <c r="E532" s="25">
        <v>0</v>
      </c>
      <c r="F532" s="25">
        <v>0</v>
      </c>
    </row>
    <row r="533" spans="1:6" s="3" customFormat="1" ht="26.25" x14ac:dyDescent="0.25">
      <c r="A533" s="26" t="s">
        <v>575</v>
      </c>
      <c r="B533" s="24" t="s">
        <v>759</v>
      </c>
      <c r="C533" s="24" t="s">
        <v>13</v>
      </c>
      <c r="D533" s="25">
        <f>D534</f>
        <v>669.8</v>
      </c>
      <c r="E533" s="25">
        <v>0</v>
      </c>
      <c r="F533" s="25">
        <v>0</v>
      </c>
    </row>
    <row r="534" spans="1:6" s="3" customFormat="1" ht="26.25" x14ac:dyDescent="0.25">
      <c r="A534" s="26" t="s">
        <v>32</v>
      </c>
      <c r="B534" s="24" t="s">
        <v>759</v>
      </c>
      <c r="C534" s="24" t="s">
        <v>33</v>
      </c>
      <c r="D534" s="25">
        <f>D535</f>
        <v>669.8</v>
      </c>
      <c r="E534" s="25">
        <v>0</v>
      </c>
      <c r="F534" s="25">
        <v>0</v>
      </c>
    </row>
    <row r="535" spans="1:6" s="3" customFormat="1" ht="26.25" x14ac:dyDescent="0.25">
      <c r="A535" s="26" t="s">
        <v>163</v>
      </c>
      <c r="B535" s="24" t="s">
        <v>759</v>
      </c>
      <c r="C535" s="24" t="s">
        <v>35</v>
      </c>
      <c r="D535" s="25">
        <f>669.8+6.8-6.8</f>
        <v>669.8</v>
      </c>
      <c r="E535" s="25">
        <v>0</v>
      </c>
      <c r="F535" s="25">
        <v>0</v>
      </c>
    </row>
    <row r="536" spans="1:6" s="3" customFormat="1" ht="15" hidden="1" x14ac:dyDescent="0.25">
      <c r="A536" s="26"/>
      <c r="B536" s="24"/>
      <c r="C536" s="24"/>
      <c r="D536" s="25"/>
      <c r="E536" s="25"/>
      <c r="F536" s="25"/>
    </row>
    <row r="537" spans="1:6" s="3" customFormat="1" ht="42.75" customHeight="1" x14ac:dyDescent="0.25">
      <c r="A537" s="26" t="s">
        <v>661</v>
      </c>
      <c r="B537" s="24" t="s">
        <v>326</v>
      </c>
      <c r="C537" s="24" t="s">
        <v>13</v>
      </c>
      <c r="D537" s="25">
        <f>D538+D577+D581+D603+D607</f>
        <v>3003.7</v>
      </c>
      <c r="E537" s="25">
        <f t="shared" ref="E537:F537" si="120">E538+E577+E581+E603+E607</f>
        <v>2509.9999999999995</v>
      </c>
      <c r="F537" s="25">
        <f t="shared" si="120"/>
        <v>2559.9</v>
      </c>
    </row>
    <row r="538" spans="1:6" s="3" customFormat="1" ht="31.5" customHeight="1" x14ac:dyDescent="0.25">
      <c r="A538" s="45" t="s">
        <v>662</v>
      </c>
      <c r="B538" s="24" t="s">
        <v>328</v>
      </c>
      <c r="C538" s="24" t="s">
        <v>13</v>
      </c>
      <c r="D538" s="25">
        <f>D539+D565+D571+D574</f>
        <v>2628.7</v>
      </c>
      <c r="E538" s="25">
        <f t="shared" ref="E538:F538" si="121">E539+E565+E571+E574</f>
        <v>2288.4999999999995</v>
      </c>
      <c r="F538" s="25">
        <f t="shared" si="121"/>
        <v>2376.6</v>
      </c>
    </row>
    <row r="539" spans="1:6" s="3" customFormat="1" ht="26.25" x14ac:dyDescent="0.25">
      <c r="A539" s="26" t="s">
        <v>145</v>
      </c>
      <c r="B539" s="24" t="s">
        <v>663</v>
      </c>
      <c r="C539" s="24" t="s">
        <v>13</v>
      </c>
      <c r="D539" s="25">
        <f>D540+D563</f>
        <v>2499.6</v>
      </c>
      <c r="E539" s="25">
        <f t="shared" ref="E539:F539" si="122">E540+E563</f>
        <v>2142.2999999999997</v>
      </c>
      <c r="F539" s="25">
        <f t="shared" si="122"/>
        <v>2230.4</v>
      </c>
    </row>
    <row r="540" spans="1:6" s="3" customFormat="1" ht="64.5" x14ac:dyDescent="0.25">
      <c r="A540" s="26" t="s">
        <v>22</v>
      </c>
      <c r="B540" s="24" t="s">
        <v>663</v>
      </c>
      <c r="C540" s="24" t="s">
        <v>23</v>
      </c>
      <c r="D540" s="25">
        <f>D541</f>
        <v>2309.6</v>
      </c>
      <c r="E540" s="25">
        <f t="shared" ref="E540:F540" si="123">E541</f>
        <v>2092.2999999999997</v>
      </c>
      <c r="F540" s="25">
        <f t="shared" si="123"/>
        <v>2180.4</v>
      </c>
    </row>
    <row r="541" spans="1:6" s="3" customFormat="1" ht="15" x14ac:dyDescent="0.25">
      <c r="A541" s="26" t="s">
        <v>147</v>
      </c>
      <c r="B541" s="24" t="s">
        <v>663</v>
      </c>
      <c r="C541" s="24" t="s">
        <v>148</v>
      </c>
      <c r="D541" s="25">
        <f>2299+8.1+2.5</f>
        <v>2309.6</v>
      </c>
      <c r="E541" s="25">
        <f>2081.7+8.1+2.5</f>
        <v>2092.2999999999997</v>
      </c>
      <c r="F541" s="25">
        <f>2169.8+8.1+2.5</f>
        <v>2180.4</v>
      </c>
    </row>
    <row r="542" spans="1:6" s="3" customFormat="1" ht="15" hidden="1" x14ac:dyDescent="0.25">
      <c r="A542" s="26"/>
      <c r="B542" s="24"/>
      <c r="C542" s="24"/>
      <c r="D542" s="25"/>
      <c r="E542" s="25"/>
      <c r="F542" s="25"/>
    </row>
    <row r="543" spans="1:6" s="3" customFormat="1" ht="15" hidden="1" x14ac:dyDescent="0.25">
      <c r="A543" s="26"/>
      <c r="B543" s="24"/>
      <c r="C543" s="24"/>
      <c r="D543" s="25"/>
      <c r="E543" s="25"/>
      <c r="F543" s="25"/>
    </row>
    <row r="544" spans="1:6" s="3" customFormat="1" ht="15" hidden="1" x14ac:dyDescent="0.25">
      <c r="A544" s="26"/>
      <c r="B544" s="24"/>
      <c r="C544" s="24"/>
      <c r="D544" s="25"/>
      <c r="E544" s="25"/>
      <c r="F544" s="25"/>
    </row>
    <row r="545" spans="1:6" s="3" customFormat="1" ht="42.75" hidden="1" customHeight="1" x14ac:dyDescent="0.25">
      <c r="A545" s="26"/>
      <c r="B545" s="24"/>
      <c r="C545" s="24"/>
      <c r="D545" s="25"/>
      <c r="E545" s="25"/>
      <c r="F545" s="25"/>
    </row>
    <row r="546" spans="1:6" s="3" customFormat="1" ht="15" hidden="1" x14ac:dyDescent="0.25">
      <c r="A546" s="26"/>
      <c r="B546" s="24"/>
      <c r="C546" s="24"/>
      <c r="D546" s="25"/>
      <c r="E546" s="25"/>
      <c r="F546" s="25"/>
    </row>
    <row r="547" spans="1:6" s="3" customFormat="1" ht="15" hidden="1" x14ac:dyDescent="0.25">
      <c r="A547" s="26"/>
      <c r="B547" s="24"/>
      <c r="C547" s="24"/>
      <c r="D547" s="25"/>
      <c r="E547" s="25"/>
      <c r="F547" s="25"/>
    </row>
    <row r="548" spans="1:6" s="3" customFormat="1" ht="15" hidden="1" x14ac:dyDescent="0.25">
      <c r="A548" s="26"/>
      <c r="B548" s="24"/>
      <c r="C548" s="24"/>
      <c r="D548" s="25"/>
      <c r="E548" s="25"/>
      <c r="F548" s="25"/>
    </row>
    <row r="549" spans="1:6" s="3" customFormat="1" ht="15" hidden="1" x14ac:dyDescent="0.25">
      <c r="A549" s="26"/>
      <c r="B549" s="24"/>
      <c r="C549" s="24"/>
      <c r="D549" s="25"/>
      <c r="E549" s="25"/>
      <c r="F549" s="25"/>
    </row>
    <row r="550" spans="1:6" s="3" customFormat="1" ht="15" hidden="1" x14ac:dyDescent="0.25">
      <c r="A550" s="26"/>
      <c r="B550" s="24"/>
      <c r="C550" s="24"/>
      <c r="D550" s="25"/>
      <c r="E550" s="25"/>
      <c r="F550" s="25"/>
    </row>
    <row r="551" spans="1:6" s="3" customFormat="1" ht="15" hidden="1" x14ac:dyDescent="0.25">
      <c r="A551" s="26"/>
      <c r="B551" s="24"/>
      <c r="C551" s="24"/>
      <c r="D551" s="25"/>
      <c r="E551" s="25"/>
      <c r="F551" s="25"/>
    </row>
    <row r="552" spans="1:6" s="3" customFormat="1" ht="15" hidden="1" x14ac:dyDescent="0.25">
      <c r="A552" s="26"/>
      <c r="B552" s="24"/>
      <c r="C552" s="24"/>
      <c r="D552" s="25"/>
      <c r="E552" s="25"/>
      <c r="F552" s="25"/>
    </row>
    <row r="553" spans="1:6" s="3" customFormat="1" ht="15" hidden="1" x14ac:dyDescent="0.25">
      <c r="A553" s="26"/>
      <c r="B553" s="24"/>
      <c r="C553" s="24"/>
      <c r="D553" s="25"/>
      <c r="E553" s="25"/>
      <c r="F553" s="25"/>
    </row>
    <row r="554" spans="1:6" s="3" customFormat="1" ht="15" hidden="1" x14ac:dyDescent="0.25">
      <c r="A554" s="26"/>
      <c r="B554" s="24"/>
      <c r="C554" s="24"/>
      <c r="D554" s="25"/>
      <c r="E554" s="25"/>
      <c r="F554" s="25"/>
    </row>
    <row r="555" spans="1:6" s="3" customFormat="1" ht="15" hidden="1" x14ac:dyDescent="0.25">
      <c r="A555" s="26"/>
      <c r="B555" s="24"/>
      <c r="C555" s="24"/>
      <c r="D555" s="25"/>
      <c r="E555" s="25"/>
      <c r="F555" s="25"/>
    </row>
    <row r="556" spans="1:6" s="3" customFormat="1" ht="15" hidden="1" x14ac:dyDescent="0.25">
      <c r="A556" s="26"/>
      <c r="B556" s="24"/>
      <c r="C556" s="24"/>
      <c r="D556" s="25"/>
      <c r="E556" s="25"/>
      <c r="F556" s="25"/>
    </row>
    <row r="557" spans="1:6" s="3" customFormat="1" ht="15" hidden="1" x14ac:dyDescent="0.25">
      <c r="A557" s="26"/>
      <c r="B557" s="24"/>
      <c r="C557" s="24"/>
      <c r="D557" s="25"/>
      <c r="E557" s="25"/>
      <c r="F557" s="25"/>
    </row>
    <row r="558" spans="1:6" s="3" customFormat="1" ht="15" hidden="1" x14ac:dyDescent="0.25">
      <c r="A558" s="26"/>
      <c r="B558" s="24"/>
      <c r="C558" s="24"/>
      <c r="D558" s="25"/>
      <c r="E558" s="25"/>
      <c r="F558" s="25"/>
    </row>
    <row r="559" spans="1:6" s="3" customFormat="1" ht="15" hidden="1" x14ac:dyDescent="0.25">
      <c r="A559" s="26"/>
      <c r="B559" s="24"/>
      <c r="C559" s="24"/>
      <c r="D559" s="25"/>
      <c r="E559" s="25"/>
      <c r="F559" s="25"/>
    </row>
    <row r="560" spans="1:6" s="3" customFormat="1" ht="15" hidden="1" x14ac:dyDescent="0.25">
      <c r="A560" s="26"/>
      <c r="B560" s="24"/>
      <c r="C560" s="24"/>
      <c r="D560" s="25"/>
      <c r="E560" s="25"/>
      <c r="F560" s="25"/>
    </row>
    <row r="561" spans="1:6" s="3" customFormat="1" ht="15" hidden="1" x14ac:dyDescent="0.25">
      <c r="A561" s="26"/>
      <c r="B561" s="24"/>
      <c r="C561" s="24"/>
      <c r="D561" s="25"/>
      <c r="E561" s="25"/>
      <c r="F561" s="25"/>
    </row>
    <row r="562" spans="1:6" s="3" customFormat="1" ht="15" hidden="1" x14ac:dyDescent="0.25">
      <c r="A562" s="26"/>
      <c r="B562" s="24"/>
      <c r="C562" s="24"/>
      <c r="D562" s="25"/>
      <c r="E562" s="25"/>
      <c r="F562" s="25"/>
    </row>
    <row r="563" spans="1:6" s="3" customFormat="1" ht="26.25" x14ac:dyDescent="0.25">
      <c r="A563" s="26" t="s">
        <v>32</v>
      </c>
      <c r="B563" s="24" t="s">
        <v>663</v>
      </c>
      <c r="C563" s="24" t="s">
        <v>33</v>
      </c>
      <c r="D563" s="25">
        <f>D564</f>
        <v>190</v>
      </c>
      <c r="E563" s="25">
        <f t="shared" ref="E563:F563" si="124">E564</f>
        <v>50</v>
      </c>
      <c r="F563" s="25">
        <f t="shared" si="124"/>
        <v>50</v>
      </c>
    </row>
    <row r="564" spans="1:6" s="3" customFormat="1" ht="26.25" x14ac:dyDescent="0.25">
      <c r="A564" s="26" t="s">
        <v>163</v>
      </c>
      <c r="B564" s="24" t="s">
        <v>663</v>
      </c>
      <c r="C564" s="24" t="s">
        <v>35</v>
      </c>
      <c r="D564" s="25">
        <f>240-50</f>
        <v>190</v>
      </c>
      <c r="E564" s="25">
        <v>50</v>
      </c>
      <c r="F564" s="25">
        <v>50</v>
      </c>
    </row>
    <row r="565" spans="1:6" s="3" customFormat="1" ht="51.75" x14ac:dyDescent="0.25">
      <c r="A565" s="26" t="s">
        <v>143</v>
      </c>
      <c r="B565" s="24" t="s">
        <v>671</v>
      </c>
      <c r="C565" s="24" t="s">
        <v>13</v>
      </c>
      <c r="D565" s="25">
        <f>D566</f>
        <v>22.9</v>
      </c>
      <c r="E565" s="25">
        <f t="shared" ref="E565:F566" si="125">E566</f>
        <v>40</v>
      </c>
      <c r="F565" s="25">
        <f t="shared" si="125"/>
        <v>40</v>
      </c>
    </row>
    <row r="566" spans="1:6" s="3" customFormat="1" ht="27" customHeight="1" x14ac:dyDescent="0.25">
      <c r="A566" s="26" t="s">
        <v>36</v>
      </c>
      <c r="B566" s="24" t="s">
        <v>671</v>
      </c>
      <c r="C566" s="24" t="s">
        <v>37</v>
      </c>
      <c r="D566" s="25">
        <f>D567</f>
        <v>22.9</v>
      </c>
      <c r="E566" s="25">
        <f t="shared" si="125"/>
        <v>40</v>
      </c>
      <c r="F566" s="25">
        <f t="shared" si="125"/>
        <v>40</v>
      </c>
    </row>
    <row r="567" spans="1:6" s="3" customFormat="1" ht="15.75" customHeight="1" x14ac:dyDescent="0.25">
      <c r="A567" s="26" t="s">
        <v>38</v>
      </c>
      <c r="B567" s="24" t="s">
        <v>671</v>
      </c>
      <c r="C567" s="24" t="s">
        <v>39</v>
      </c>
      <c r="D567" s="25">
        <f>40-17.1</f>
        <v>22.9</v>
      </c>
      <c r="E567" s="25">
        <v>40</v>
      </c>
      <c r="F567" s="25">
        <v>40</v>
      </c>
    </row>
    <row r="568" spans="1:6" s="3" customFormat="1" ht="47.25" hidden="1" customHeight="1" x14ac:dyDescent="0.25">
      <c r="A568" s="26"/>
      <c r="B568" s="24"/>
      <c r="C568" s="24"/>
      <c r="D568" s="25"/>
      <c r="E568" s="25"/>
      <c r="F568" s="25"/>
    </row>
    <row r="569" spans="1:6" s="3" customFormat="1" ht="38.25" hidden="1" customHeight="1" x14ac:dyDescent="0.25">
      <c r="A569" s="26"/>
      <c r="B569" s="24"/>
      <c r="C569" s="24"/>
      <c r="D569" s="25"/>
      <c r="E569" s="25"/>
      <c r="F569" s="25"/>
    </row>
    <row r="570" spans="1:6" s="3" customFormat="1" ht="13.5" hidden="1" customHeight="1" x14ac:dyDescent="0.25">
      <c r="A570" s="26"/>
      <c r="B570" s="24"/>
      <c r="C570" s="24"/>
      <c r="D570" s="25"/>
      <c r="E570" s="25"/>
      <c r="F570" s="25"/>
    </row>
    <row r="571" spans="1:6" s="3" customFormat="1" ht="32.25" customHeight="1" x14ac:dyDescent="0.25">
      <c r="A571" s="26" t="s">
        <v>446</v>
      </c>
      <c r="B571" s="24" t="s">
        <v>465</v>
      </c>
      <c r="C571" s="24" t="s">
        <v>13</v>
      </c>
      <c r="D571" s="25">
        <f>D572</f>
        <v>105.1</v>
      </c>
      <c r="E571" s="25">
        <f t="shared" ref="E571:F572" si="126">E572</f>
        <v>105.1</v>
      </c>
      <c r="F571" s="25">
        <f t="shared" si="126"/>
        <v>105.1</v>
      </c>
    </row>
    <row r="572" spans="1:6" s="3" customFormat="1" ht="67.5" customHeight="1" x14ac:dyDescent="0.25">
      <c r="A572" s="26" t="s">
        <v>22</v>
      </c>
      <c r="B572" s="24" t="s">
        <v>465</v>
      </c>
      <c r="C572" s="24" t="s">
        <v>23</v>
      </c>
      <c r="D572" s="25">
        <f>D573</f>
        <v>105.1</v>
      </c>
      <c r="E572" s="25">
        <f t="shared" si="126"/>
        <v>105.1</v>
      </c>
      <c r="F572" s="25">
        <f t="shared" si="126"/>
        <v>105.1</v>
      </c>
    </row>
    <row r="573" spans="1:6" s="3" customFormat="1" ht="21.75" customHeight="1" x14ac:dyDescent="0.25">
      <c r="A573" s="26" t="s">
        <v>147</v>
      </c>
      <c r="B573" s="24" t="s">
        <v>465</v>
      </c>
      <c r="C573" s="24" t="s">
        <v>148</v>
      </c>
      <c r="D573" s="25">
        <v>105.1</v>
      </c>
      <c r="E573" s="25">
        <v>105.1</v>
      </c>
      <c r="F573" s="25">
        <v>105.1</v>
      </c>
    </row>
    <row r="574" spans="1:6" s="3" customFormat="1" ht="44.25" customHeight="1" x14ac:dyDescent="0.25">
      <c r="A574" s="26" t="s">
        <v>674</v>
      </c>
      <c r="B574" s="24" t="s">
        <v>466</v>
      </c>
      <c r="C574" s="24" t="s">
        <v>13</v>
      </c>
      <c r="D574" s="25">
        <f>D575</f>
        <v>1.0999999999999996</v>
      </c>
      <c r="E574" s="25">
        <f t="shared" ref="E574:F575" si="127">E575</f>
        <v>1.0999999999999996</v>
      </c>
      <c r="F574" s="25">
        <f t="shared" si="127"/>
        <v>1.0999999999999996</v>
      </c>
    </row>
    <row r="575" spans="1:6" s="3" customFormat="1" ht="75" customHeight="1" x14ac:dyDescent="0.25">
      <c r="A575" s="26" t="s">
        <v>22</v>
      </c>
      <c r="B575" s="24" t="s">
        <v>466</v>
      </c>
      <c r="C575" s="24" t="s">
        <v>23</v>
      </c>
      <c r="D575" s="25">
        <f>D576</f>
        <v>1.0999999999999996</v>
      </c>
      <c r="E575" s="25">
        <f t="shared" si="127"/>
        <v>1.0999999999999996</v>
      </c>
      <c r="F575" s="25">
        <f t="shared" si="127"/>
        <v>1.0999999999999996</v>
      </c>
    </row>
    <row r="576" spans="1:6" s="3" customFormat="1" ht="21.75" customHeight="1" x14ac:dyDescent="0.25">
      <c r="A576" s="26" t="s">
        <v>147</v>
      </c>
      <c r="B576" s="24" t="s">
        <v>466</v>
      </c>
      <c r="C576" s="24" t="s">
        <v>148</v>
      </c>
      <c r="D576" s="25">
        <f>11.7-8.1-2.5</f>
        <v>1.0999999999999996</v>
      </c>
      <c r="E576" s="25">
        <f>11.7-8.1-2.5</f>
        <v>1.0999999999999996</v>
      </c>
      <c r="F576" s="25">
        <f>11.7-8.1-2.5</f>
        <v>1.0999999999999996</v>
      </c>
    </row>
    <row r="577" spans="1:6" s="3" customFormat="1" ht="32.25" customHeight="1" x14ac:dyDescent="0.25">
      <c r="A577" s="44" t="s">
        <v>665</v>
      </c>
      <c r="B577" s="24" t="s">
        <v>664</v>
      </c>
      <c r="C577" s="24" t="s">
        <v>13</v>
      </c>
      <c r="D577" s="25">
        <f>D578</f>
        <v>53</v>
      </c>
      <c r="E577" s="25">
        <f t="shared" ref="E577:F579" si="128">E578</f>
        <v>21</v>
      </c>
      <c r="F577" s="25">
        <f t="shared" si="128"/>
        <v>21</v>
      </c>
    </row>
    <row r="578" spans="1:6" s="3" customFormat="1" ht="29.25" customHeight="1" x14ac:dyDescent="0.25">
      <c r="A578" s="26" t="s">
        <v>145</v>
      </c>
      <c r="B578" s="24" t="s">
        <v>666</v>
      </c>
      <c r="C578" s="24" t="s">
        <v>13</v>
      </c>
      <c r="D578" s="25">
        <f>D579</f>
        <v>53</v>
      </c>
      <c r="E578" s="25">
        <f t="shared" si="128"/>
        <v>21</v>
      </c>
      <c r="F578" s="25">
        <f t="shared" si="128"/>
        <v>21</v>
      </c>
    </row>
    <row r="579" spans="1:6" s="3" customFormat="1" ht="29.25" customHeight="1" x14ac:dyDescent="0.25">
      <c r="A579" s="26" t="s">
        <v>32</v>
      </c>
      <c r="B579" s="24" t="s">
        <v>666</v>
      </c>
      <c r="C579" s="24" t="s">
        <v>33</v>
      </c>
      <c r="D579" s="25">
        <f>D580</f>
        <v>53</v>
      </c>
      <c r="E579" s="25">
        <f t="shared" si="128"/>
        <v>21</v>
      </c>
      <c r="F579" s="25">
        <f t="shared" si="128"/>
        <v>21</v>
      </c>
    </row>
    <row r="580" spans="1:6" s="3" customFormat="1" ht="41.25" customHeight="1" x14ac:dyDescent="0.25">
      <c r="A580" s="26" t="s">
        <v>163</v>
      </c>
      <c r="B580" s="24" t="s">
        <v>666</v>
      </c>
      <c r="C580" s="24" t="s">
        <v>35</v>
      </c>
      <c r="D580" s="25">
        <v>53</v>
      </c>
      <c r="E580" s="25">
        <v>21</v>
      </c>
      <c r="F580" s="25">
        <v>21</v>
      </c>
    </row>
    <row r="581" spans="1:6" s="3" customFormat="1" ht="69.75" customHeight="1" x14ac:dyDescent="0.25">
      <c r="A581" s="44" t="s">
        <v>672</v>
      </c>
      <c r="B581" s="24" t="s">
        <v>667</v>
      </c>
      <c r="C581" s="24" t="s">
        <v>13</v>
      </c>
      <c r="D581" s="25">
        <f>D582</f>
        <v>152</v>
      </c>
      <c r="E581" s="25">
        <f t="shared" ref="E581:F581" si="129">E582</f>
        <v>110</v>
      </c>
      <c r="F581" s="25">
        <f t="shared" si="129"/>
        <v>110</v>
      </c>
    </row>
    <row r="582" spans="1:6" s="3" customFormat="1" ht="18.75" customHeight="1" x14ac:dyDescent="0.25">
      <c r="A582" s="26" t="s">
        <v>89</v>
      </c>
      <c r="B582" s="24" t="s">
        <v>732</v>
      </c>
      <c r="C582" s="24" t="s">
        <v>13</v>
      </c>
      <c r="D582" s="25">
        <f>D583+D585</f>
        <v>152</v>
      </c>
      <c r="E582" s="25">
        <f t="shared" ref="E582:F582" si="130">E583+E585</f>
        <v>110</v>
      </c>
      <c r="F582" s="25">
        <f t="shared" si="130"/>
        <v>110</v>
      </c>
    </row>
    <row r="583" spans="1:6" s="3" customFormat="1" ht="72.75" customHeight="1" x14ac:dyDescent="0.25">
      <c r="A583" s="26" t="s">
        <v>22</v>
      </c>
      <c r="B583" s="24" t="s">
        <v>732</v>
      </c>
      <c r="C583" s="24" t="s">
        <v>23</v>
      </c>
      <c r="D583" s="25">
        <f>D584</f>
        <v>102</v>
      </c>
      <c r="E583" s="25">
        <f t="shared" ref="E583:F583" si="131">E584</f>
        <v>80</v>
      </c>
      <c r="F583" s="25">
        <f t="shared" si="131"/>
        <v>80</v>
      </c>
    </row>
    <row r="584" spans="1:6" s="3" customFormat="1" ht="18" customHeight="1" x14ac:dyDescent="0.25">
      <c r="A584" s="26" t="s">
        <v>147</v>
      </c>
      <c r="B584" s="24" t="s">
        <v>732</v>
      </c>
      <c r="C584" s="24" t="s">
        <v>148</v>
      </c>
      <c r="D584" s="25">
        <f>152-50</f>
        <v>102</v>
      </c>
      <c r="E584" s="25">
        <v>80</v>
      </c>
      <c r="F584" s="25">
        <v>80</v>
      </c>
    </row>
    <row r="585" spans="1:6" s="3" customFormat="1" ht="26.25" x14ac:dyDescent="0.25">
      <c r="A585" s="26" t="s">
        <v>32</v>
      </c>
      <c r="B585" s="24" t="s">
        <v>732</v>
      </c>
      <c r="C585" s="24" t="s">
        <v>33</v>
      </c>
      <c r="D585" s="25">
        <f>D598</f>
        <v>50</v>
      </c>
      <c r="E585" s="25">
        <f t="shared" ref="E585:F585" si="132">E598</f>
        <v>30</v>
      </c>
      <c r="F585" s="25">
        <f t="shared" si="132"/>
        <v>30</v>
      </c>
    </row>
    <row r="586" spans="1:6" s="3" customFormat="1" ht="15" hidden="1" x14ac:dyDescent="0.25">
      <c r="A586" s="26"/>
      <c r="B586" s="24" t="s">
        <v>732</v>
      </c>
      <c r="C586" s="24"/>
      <c r="D586" s="25"/>
      <c r="E586" s="25"/>
      <c r="F586" s="25"/>
    </row>
    <row r="587" spans="1:6" s="3" customFormat="1" ht="15" hidden="1" x14ac:dyDescent="0.25">
      <c r="A587" s="26"/>
      <c r="B587" s="24" t="s">
        <v>732</v>
      </c>
      <c r="C587" s="24"/>
      <c r="D587" s="25"/>
      <c r="E587" s="25"/>
      <c r="F587" s="25"/>
    </row>
    <row r="588" spans="1:6" s="3" customFormat="1" ht="15" hidden="1" x14ac:dyDescent="0.25">
      <c r="A588" s="26"/>
      <c r="B588" s="24" t="s">
        <v>732</v>
      </c>
      <c r="C588" s="24"/>
      <c r="D588" s="25"/>
      <c r="E588" s="25"/>
      <c r="F588" s="25"/>
    </row>
    <row r="589" spans="1:6" s="3" customFormat="1" ht="15" hidden="1" x14ac:dyDescent="0.25">
      <c r="A589" s="26"/>
      <c r="B589" s="24" t="s">
        <v>732</v>
      </c>
      <c r="C589" s="24"/>
      <c r="D589" s="25"/>
      <c r="E589" s="25"/>
      <c r="F589" s="25"/>
    </row>
    <row r="590" spans="1:6" s="3" customFormat="1" ht="15" hidden="1" x14ac:dyDescent="0.25">
      <c r="A590" s="26"/>
      <c r="B590" s="24" t="s">
        <v>732</v>
      </c>
      <c r="C590" s="24"/>
      <c r="D590" s="25"/>
      <c r="E590" s="25"/>
      <c r="F590" s="25"/>
    </row>
    <row r="591" spans="1:6" s="3" customFormat="1" ht="15" hidden="1" x14ac:dyDescent="0.25">
      <c r="A591" s="26"/>
      <c r="B591" s="24" t="s">
        <v>732</v>
      </c>
      <c r="C591" s="24"/>
      <c r="D591" s="25"/>
      <c r="E591" s="25"/>
      <c r="F591" s="25"/>
    </row>
    <row r="592" spans="1:6" s="3" customFormat="1" ht="15" hidden="1" x14ac:dyDescent="0.25">
      <c r="A592" s="26"/>
      <c r="B592" s="24" t="s">
        <v>732</v>
      </c>
      <c r="C592" s="24"/>
      <c r="D592" s="25"/>
      <c r="E592" s="25"/>
      <c r="F592" s="25"/>
    </row>
    <row r="593" spans="1:6" s="3" customFormat="1" ht="15" hidden="1" x14ac:dyDescent="0.25">
      <c r="A593" s="26"/>
      <c r="B593" s="24" t="s">
        <v>732</v>
      </c>
      <c r="C593" s="24"/>
      <c r="D593" s="25"/>
      <c r="E593" s="25"/>
      <c r="F593" s="25"/>
    </row>
    <row r="594" spans="1:6" s="3" customFormat="1" ht="15" hidden="1" x14ac:dyDescent="0.25">
      <c r="A594" s="26"/>
      <c r="B594" s="24" t="s">
        <v>732</v>
      </c>
      <c r="C594" s="24"/>
      <c r="D594" s="25"/>
      <c r="E594" s="25"/>
      <c r="F594" s="25"/>
    </row>
    <row r="595" spans="1:6" s="3" customFormat="1" ht="15" hidden="1" x14ac:dyDescent="0.25">
      <c r="A595" s="26"/>
      <c r="B595" s="24" t="s">
        <v>732</v>
      </c>
      <c r="C595" s="24"/>
      <c r="D595" s="25"/>
      <c r="E595" s="25"/>
      <c r="F595" s="25"/>
    </row>
    <row r="596" spans="1:6" s="3" customFormat="1" ht="15" hidden="1" x14ac:dyDescent="0.25">
      <c r="A596" s="26"/>
      <c r="B596" s="24" t="s">
        <v>732</v>
      </c>
      <c r="C596" s="24"/>
      <c r="D596" s="25"/>
      <c r="E596" s="25"/>
      <c r="F596" s="25"/>
    </row>
    <row r="597" spans="1:6" s="3" customFormat="1" ht="15" hidden="1" x14ac:dyDescent="0.25">
      <c r="A597" s="26"/>
      <c r="B597" s="24" t="s">
        <v>732</v>
      </c>
      <c r="C597" s="24"/>
      <c r="D597" s="25"/>
      <c r="E597" s="25"/>
      <c r="F597" s="25"/>
    </row>
    <row r="598" spans="1:6" s="3" customFormat="1" ht="26.25" x14ac:dyDescent="0.25">
      <c r="A598" s="26" t="s">
        <v>163</v>
      </c>
      <c r="B598" s="24" t="s">
        <v>732</v>
      </c>
      <c r="C598" s="24" t="s">
        <v>35</v>
      </c>
      <c r="D598" s="25">
        <v>50</v>
      </c>
      <c r="E598" s="25">
        <v>30</v>
      </c>
      <c r="F598" s="25">
        <v>30</v>
      </c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29.25" hidden="1" customHeight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26.25" x14ac:dyDescent="0.25">
      <c r="A603" s="44" t="s">
        <v>673</v>
      </c>
      <c r="B603" s="24" t="s">
        <v>668</v>
      </c>
      <c r="C603" s="24" t="s">
        <v>13</v>
      </c>
      <c r="D603" s="25">
        <f>D604</f>
        <v>30</v>
      </c>
      <c r="E603" s="25">
        <f t="shared" ref="E603:F605" si="133">E604</f>
        <v>25</v>
      </c>
      <c r="F603" s="25">
        <f t="shared" si="133"/>
        <v>25</v>
      </c>
    </row>
    <row r="604" spans="1:6" s="3" customFormat="1" ht="15" x14ac:dyDescent="0.25">
      <c r="A604" s="26" t="s">
        <v>89</v>
      </c>
      <c r="B604" s="24" t="s">
        <v>733</v>
      </c>
      <c r="C604" s="24" t="s">
        <v>13</v>
      </c>
      <c r="D604" s="25">
        <f>D605</f>
        <v>30</v>
      </c>
      <c r="E604" s="25">
        <f t="shared" si="133"/>
        <v>25</v>
      </c>
      <c r="F604" s="25">
        <f t="shared" si="133"/>
        <v>25</v>
      </c>
    </row>
    <row r="605" spans="1:6" s="3" customFormat="1" ht="26.25" x14ac:dyDescent="0.25">
      <c r="A605" s="26" t="s">
        <v>32</v>
      </c>
      <c r="B605" s="24" t="s">
        <v>733</v>
      </c>
      <c r="C605" s="24" t="s">
        <v>33</v>
      </c>
      <c r="D605" s="25">
        <f>D606</f>
        <v>30</v>
      </c>
      <c r="E605" s="25">
        <f t="shared" si="133"/>
        <v>25</v>
      </c>
      <c r="F605" s="25">
        <f t="shared" si="133"/>
        <v>25</v>
      </c>
    </row>
    <row r="606" spans="1:6" s="3" customFormat="1" ht="26.25" x14ac:dyDescent="0.25">
      <c r="A606" s="26" t="s">
        <v>163</v>
      </c>
      <c r="B606" s="24" t="s">
        <v>733</v>
      </c>
      <c r="C606" s="24" t="s">
        <v>35</v>
      </c>
      <c r="D606" s="25">
        <v>30</v>
      </c>
      <c r="E606" s="25">
        <v>25</v>
      </c>
      <c r="F606" s="25">
        <v>25</v>
      </c>
    </row>
    <row r="607" spans="1:6" s="3" customFormat="1" ht="26.25" x14ac:dyDescent="0.25">
      <c r="A607" s="44" t="s">
        <v>670</v>
      </c>
      <c r="B607" s="24" t="s">
        <v>669</v>
      </c>
      <c r="C607" s="24" t="s">
        <v>13</v>
      </c>
      <c r="D607" s="25">
        <f>D608</f>
        <v>140</v>
      </c>
      <c r="E607" s="25">
        <f t="shared" ref="E607:F609" si="134">E608</f>
        <v>65.5</v>
      </c>
      <c r="F607" s="25">
        <f t="shared" si="134"/>
        <v>27.3</v>
      </c>
    </row>
    <row r="608" spans="1:6" s="3" customFormat="1" ht="15" x14ac:dyDescent="0.25">
      <c r="A608" s="26" t="s">
        <v>89</v>
      </c>
      <c r="B608" s="24" t="s">
        <v>734</v>
      </c>
      <c r="C608" s="24" t="s">
        <v>13</v>
      </c>
      <c r="D608" s="25">
        <f>D609</f>
        <v>140</v>
      </c>
      <c r="E608" s="25">
        <f t="shared" si="134"/>
        <v>65.5</v>
      </c>
      <c r="F608" s="25">
        <f t="shared" si="134"/>
        <v>27.3</v>
      </c>
    </row>
    <row r="609" spans="1:6" s="3" customFormat="1" ht="26.25" x14ac:dyDescent="0.25">
      <c r="A609" s="26" t="s">
        <v>32</v>
      </c>
      <c r="B609" s="24" t="s">
        <v>734</v>
      </c>
      <c r="C609" s="24" t="s">
        <v>33</v>
      </c>
      <c r="D609" s="25">
        <f>D610</f>
        <v>140</v>
      </c>
      <c r="E609" s="25">
        <f t="shared" si="134"/>
        <v>65.5</v>
      </c>
      <c r="F609" s="25">
        <f t="shared" si="134"/>
        <v>27.3</v>
      </c>
    </row>
    <row r="610" spans="1:6" s="3" customFormat="1" ht="26.25" x14ac:dyDescent="0.25">
      <c r="A610" s="26" t="s">
        <v>163</v>
      </c>
      <c r="B610" s="24" t="s">
        <v>734</v>
      </c>
      <c r="C610" s="24" t="s">
        <v>35</v>
      </c>
      <c r="D610" s="25">
        <v>140</v>
      </c>
      <c r="E610" s="25">
        <v>65.5</v>
      </c>
      <c r="F610" s="25">
        <v>27.3</v>
      </c>
    </row>
    <row r="611" spans="1:6" s="3" customFormat="1" ht="51.75" x14ac:dyDescent="0.25">
      <c r="A611" s="26" t="s">
        <v>728</v>
      </c>
      <c r="B611" s="24" t="s">
        <v>119</v>
      </c>
      <c r="C611" s="24" t="s">
        <v>13</v>
      </c>
      <c r="D611" s="25">
        <f>D612</f>
        <v>683</v>
      </c>
      <c r="E611" s="25">
        <f t="shared" ref="E611:F611" si="135">E612</f>
        <v>0</v>
      </c>
      <c r="F611" s="25">
        <f t="shared" si="135"/>
        <v>0</v>
      </c>
    </row>
    <row r="612" spans="1:6" s="3" customFormat="1" ht="84" customHeight="1" x14ac:dyDescent="0.25">
      <c r="A612" s="26" t="s">
        <v>729</v>
      </c>
      <c r="B612" s="24" t="s">
        <v>129</v>
      </c>
      <c r="C612" s="24" t="s">
        <v>13</v>
      </c>
      <c r="D612" s="25">
        <f>D613</f>
        <v>683</v>
      </c>
      <c r="E612" s="25">
        <f t="shared" ref="E612:F612" si="136">E613</f>
        <v>0</v>
      </c>
      <c r="F612" s="25">
        <f t="shared" si="136"/>
        <v>0</v>
      </c>
    </row>
    <row r="613" spans="1:6" s="3" customFormat="1" ht="15" x14ac:dyDescent="0.25">
      <c r="A613" s="26" t="s">
        <v>89</v>
      </c>
      <c r="B613" s="24" t="s">
        <v>130</v>
      </c>
      <c r="C613" s="24" t="s">
        <v>13</v>
      </c>
      <c r="D613" s="25">
        <f>D631</f>
        <v>683</v>
      </c>
      <c r="E613" s="25">
        <f t="shared" ref="E613:F613" si="137">E631</f>
        <v>0</v>
      </c>
      <c r="F613" s="25">
        <f t="shared" si="137"/>
        <v>0</v>
      </c>
    </row>
    <row r="614" spans="1:6" s="3" customFormat="1" ht="15" hidden="1" x14ac:dyDescent="0.25">
      <c r="A614" s="26"/>
      <c r="B614" s="24"/>
      <c r="C614" s="24"/>
      <c r="D614" s="25"/>
      <c r="E614" s="25"/>
      <c r="F614" s="25"/>
    </row>
    <row r="615" spans="1:6" s="3" customFormat="1" ht="15" hidden="1" x14ac:dyDescent="0.25">
      <c r="A615" s="26"/>
      <c r="B615" s="24"/>
      <c r="C615" s="24"/>
      <c r="D615" s="25"/>
      <c r="E615" s="25"/>
      <c r="F615" s="25"/>
    </row>
    <row r="616" spans="1:6" s="3" customFormat="1" ht="15" hidden="1" x14ac:dyDescent="0.25">
      <c r="A616" s="26"/>
      <c r="B616" s="24"/>
      <c r="C616" s="24"/>
      <c r="D616" s="25"/>
      <c r="E616" s="25"/>
      <c r="F616" s="25"/>
    </row>
    <row r="617" spans="1:6" s="3" customFormat="1" ht="15" hidden="1" x14ac:dyDescent="0.25">
      <c r="A617" s="26"/>
      <c r="B617" s="24"/>
      <c r="C617" s="24"/>
      <c r="D617" s="25"/>
      <c r="E617" s="25"/>
      <c r="F617" s="25"/>
    </row>
    <row r="618" spans="1:6" s="3" customFormat="1" ht="15" hidden="1" x14ac:dyDescent="0.25">
      <c r="A618" s="26"/>
      <c r="B618" s="24"/>
      <c r="C618" s="24"/>
      <c r="D618" s="25"/>
      <c r="E618" s="25"/>
      <c r="F618" s="25"/>
    </row>
    <row r="619" spans="1:6" s="3" customFormat="1" ht="15" hidden="1" x14ac:dyDescent="0.25">
      <c r="A619" s="26"/>
      <c r="B619" s="24"/>
      <c r="C619" s="24"/>
      <c r="D619" s="25"/>
      <c r="E619" s="25"/>
      <c r="F619" s="25"/>
    </row>
    <row r="620" spans="1:6" s="3" customFormat="1" ht="15" hidden="1" x14ac:dyDescent="0.25">
      <c r="A620" s="26"/>
      <c r="B620" s="24"/>
      <c r="C620" s="24"/>
      <c r="D620" s="25"/>
      <c r="E620" s="25"/>
      <c r="F620" s="25"/>
    </row>
    <row r="621" spans="1:6" s="3" customFormat="1" ht="15" hidden="1" x14ac:dyDescent="0.25">
      <c r="A621" s="26"/>
      <c r="B621" s="24"/>
      <c r="C621" s="24"/>
      <c r="D621" s="25"/>
      <c r="E621" s="25"/>
      <c r="F621" s="25"/>
    </row>
    <row r="622" spans="1:6" s="3" customFormat="1" ht="15" hidden="1" x14ac:dyDescent="0.25">
      <c r="A622" s="26"/>
      <c r="B622" s="24"/>
      <c r="C622" s="24"/>
      <c r="D622" s="25"/>
      <c r="E622" s="25"/>
      <c r="F622" s="25"/>
    </row>
    <row r="623" spans="1:6" s="3" customFormat="1" ht="15" hidden="1" x14ac:dyDescent="0.25">
      <c r="A623" s="26"/>
      <c r="B623" s="24"/>
      <c r="C623" s="24"/>
      <c r="D623" s="25"/>
      <c r="E623" s="25"/>
      <c r="F623" s="25"/>
    </row>
    <row r="624" spans="1:6" s="3" customFormat="1" ht="15" hidden="1" x14ac:dyDescent="0.25">
      <c r="A624" s="26"/>
      <c r="B624" s="24"/>
      <c r="C624" s="24"/>
      <c r="D624" s="25"/>
      <c r="E624" s="25"/>
      <c r="F624" s="25"/>
    </row>
    <row r="625" spans="1:6" s="3" customFormat="1" ht="15" hidden="1" x14ac:dyDescent="0.25">
      <c r="A625" s="26"/>
      <c r="B625" s="24"/>
      <c r="C625" s="24"/>
      <c r="D625" s="25"/>
      <c r="E625" s="25"/>
      <c r="F625" s="25"/>
    </row>
    <row r="626" spans="1:6" s="3" customFormat="1" ht="15" hidden="1" x14ac:dyDescent="0.25">
      <c r="A626" s="26"/>
      <c r="B626" s="24"/>
      <c r="C626" s="24"/>
      <c r="D626" s="25"/>
      <c r="E626" s="25"/>
      <c r="F626" s="25"/>
    </row>
    <row r="627" spans="1:6" s="3" customFormat="1" ht="15" hidden="1" x14ac:dyDescent="0.25">
      <c r="A627" s="26"/>
      <c r="B627" s="24"/>
      <c r="C627" s="24"/>
      <c r="D627" s="25"/>
      <c r="E627" s="25"/>
      <c r="F627" s="25"/>
    </row>
    <row r="628" spans="1:6" s="3" customFormat="1" ht="15" hidden="1" x14ac:dyDescent="0.25">
      <c r="A628" s="26"/>
      <c r="B628" s="24"/>
      <c r="C628" s="24"/>
      <c r="D628" s="25"/>
      <c r="E628" s="25"/>
      <c r="F628" s="25"/>
    </row>
    <row r="629" spans="1:6" s="3" customFormat="1" ht="15" hidden="1" x14ac:dyDescent="0.25">
      <c r="A629" s="26"/>
      <c r="B629" s="24"/>
      <c r="C629" s="24"/>
      <c r="D629" s="25"/>
      <c r="E629" s="25"/>
      <c r="F629" s="25"/>
    </row>
    <row r="630" spans="1:6" s="3" customFormat="1" ht="15" hidden="1" x14ac:dyDescent="0.25">
      <c r="A630" s="26"/>
      <c r="B630" s="24"/>
      <c r="C630" s="24"/>
      <c r="D630" s="25"/>
      <c r="E630" s="25"/>
      <c r="F630" s="25"/>
    </row>
    <row r="631" spans="1:6" s="3" customFormat="1" ht="26.25" x14ac:dyDescent="0.25">
      <c r="A631" s="26" t="s">
        <v>32</v>
      </c>
      <c r="B631" s="24" t="s">
        <v>130</v>
      </c>
      <c r="C631" s="24" t="s">
        <v>33</v>
      </c>
      <c r="D631" s="25">
        <f>D632</f>
        <v>683</v>
      </c>
      <c r="E631" s="25">
        <f t="shared" ref="E631:F631" si="138">E632</f>
        <v>0</v>
      </c>
      <c r="F631" s="25">
        <f t="shared" si="138"/>
        <v>0</v>
      </c>
    </row>
    <row r="632" spans="1:6" s="3" customFormat="1" ht="30.75" customHeight="1" x14ac:dyDescent="0.25">
      <c r="A632" s="26" t="s">
        <v>163</v>
      </c>
      <c r="B632" s="24" t="s">
        <v>130</v>
      </c>
      <c r="C632" s="24" t="s">
        <v>35</v>
      </c>
      <c r="D632" s="25">
        <v>683</v>
      </c>
      <c r="E632" s="25">
        <v>0</v>
      </c>
      <c r="F632" s="25">
        <v>0</v>
      </c>
    </row>
    <row r="633" spans="1:6" s="3" customFormat="1" ht="33.75" hidden="1" customHeight="1" x14ac:dyDescent="0.25">
      <c r="A633" s="26"/>
      <c r="B633" s="24"/>
      <c r="C633" s="24"/>
      <c r="D633" s="25"/>
      <c r="E633" s="25"/>
      <c r="F633" s="25"/>
    </row>
    <row r="634" spans="1:6" s="3" customFormat="1" ht="27" hidden="1" customHeight="1" x14ac:dyDescent="0.25">
      <c r="A634" s="26"/>
      <c r="B634" s="24"/>
      <c r="C634" s="24"/>
      <c r="D634" s="25"/>
      <c r="E634" s="25"/>
      <c r="F634" s="25"/>
    </row>
    <row r="635" spans="1:6" s="3" customFormat="1" ht="27.75" hidden="1" customHeight="1" x14ac:dyDescent="0.25">
      <c r="A635" s="26"/>
      <c r="B635" s="24"/>
      <c r="C635" s="24"/>
      <c r="D635" s="25"/>
      <c r="E635" s="25"/>
      <c r="F635" s="25"/>
    </row>
    <row r="636" spans="1:6" s="3" customFormat="1" ht="27.75" hidden="1" customHeight="1" x14ac:dyDescent="0.25">
      <c r="A636" s="26"/>
      <c r="B636" s="24"/>
      <c r="C636" s="24"/>
      <c r="D636" s="25"/>
      <c r="E636" s="25"/>
      <c r="F636" s="25"/>
    </row>
    <row r="637" spans="1:6" s="3" customFormat="1" ht="29.25" hidden="1" customHeight="1" x14ac:dyDescent="0.25">
      <c r="A637" s="35"/>
      <c r="B637" s="24"/>
      <c r="C637" s="24"/>
      <c r="D637" s="25"/>
      <c r="E637" s="25"/>
      <c r="F637" s="25"/>
    </row>
    <row r="638" spans="1:6" s="3" customFormat="1" ht="27" hidden="1" customHeight="1" x14ac:dyDescent="0.25">
      <c r="A638" s="35"/>
      <c r="B638" s="24"/>
      <c r="C638" s="24"/>
      <c r="D638" s="25"/>
      <c r="E638" s="25"/>
      <c r="F638" s="25"/>
    </row>
    <row r="639" spans="1:6" s="3" customFormat="1" ht="27" hidden="1" customHeight="1" x14ac:dyDescent="0.25">
      <c r="A639" s="26"/>
      <c r="B639" s="24"/>
      <c r="C639" s="24"/>
      <c r="D639" s="25"/>
      <c r="E639" s="25"/>
      <c r="F639" s="25"/>
    </row>
    <row r="640" spans="1:6" s="3" customFormat="1" ht="44.25" hidden="1" customHeight="1" x14ac:dyDescent="0.25">
      <c r="A640" s="35"/>
      <c r="B640" s="24"/>
      <c r="C640" s="24"/>
      <c r="D640" s="25"/>
      <c r="E640" s="25"/>
      <c r="F640" s="25"/>
    </row>
    <row r="641" spans="1:6" s="3" customFormat="1" ht="19.5" hidden="1" customHeight="1" x14ac:dyDescent="0.25">
      <c r="A641" s="26"/>
      <c r="B641" s="24"/>
      <c r="C641" s="24"/>
      <c r="D641" s="25"/>
      <c r="E641" s="25"/>
      <c r="F641" s="25"/>
    </row>
    <row r="642" spans="1:6" s="3" customFormat="1" ht="44.25" hidden="1" customHeight="1" x14ac:dyDescent="0.25">
      <c r="A642" s="35"/>
      <c r="B642" s="24"/>
      <c r="C642" s="24"/>
      <c r="D642" s="25"/>
      <c r="E642" s="25"/>
      <c r="F642" s="25"/>
    </row>
    <row r="643" spans="1:6" s="3" customFormat="1" ht="52.5" hidden="1" customHeight="1" x14ac:dyDescent="0.25">
      <c r="A643" s="26"/>
      <c r="B643" s="24"/>
      <c r="C643" s="24"/>
      <c r="D643" s="25"/>
      <c r="E643" s="25"/>
      <c r="F643" s="25"/>
    </row>
    <row r="644" spans="1:6" s="3" customFormat="1" ht="15" hidden="1" x14ac:dyDescent="0.25">
      <c r="A644" s="26"/>
      <c r="B644" s="24"/>
      <c r="C644" s="24"/>
      <c r="D644" s="25"/>
      <c r="E644" s="25"/>
      <c r="F644" s="25"/>
    </row>
    <row r="645" spans="1:6" s="3" customFormat="1" ht="15" hidden="1" x14ac:dyDescent="0.25">
      <c r="A645" s="26"/>
      <c r="B645" s="24"/>
      <c r="C645" s="24"/>
      <c r="D645" s="25"/>
      <c r="E645" s="25"/>
      <c r="F645" s="25"/>
    </row>
    <row r="646" spans="1:6" s="3" customFormat="1" ht="15" hidden="1" x14ac:dyDescent="0.25">
      <c r="A646" s="26"/>
      <c r="B646" s="24"/>
      <c r="C646" s="24"/>
      <c r="D646" s="25"/>
      <c r="E646" s="25"/>
      <c r="F646" s="25"/>
    </row>
    <row r="647" spans="1:6" s="3" customFormat="1" ht="27.75" hidden="1" customHeight="1" x14ac:dyDescent="0.25">
      <c r="A647" s="26"/>
      <c r="B647" s="24"/>
      <c r="C647" s="24"/>
      <c r="D647" s="25"/>
      <c r="E647" s="25"/>
      <c r="F647" s="25"/>
    </row>
    <row r="648" spans="1:6" s="3" customFormat="1" ht="19.5" hidden="1" customHeight="1" x14ac:dyDescent="0.25">
      <c r="A648" s="26"/>
      <c r="B648" s="24"/>
      <c r="C648" s="24"/>
      <c r="D648" s="25"/>
      <c r="E648" s="25"/>
      <c r="F648" s="25"/>
    </row>
    <row r="649" spans="1:6" s="3" customFormat="1" ht="44.25" hidden="1" customHeight="1" x14ac:dyDescent="0.25">
      <c r="A649" s="26"/>
      <c r="B649" s="24"/>
      <c r="C649" s="24"/>
      <c r="D649" s="25"/>
      <c r="E649" s="25"/>
      <c r="F649" s="25"/>
    </row>
    <row r="650" spans="1:6" s="3" customFormat="1" ht="30" hidden="1" customHeight="1" x14ac:dyDescent="0.25">
      <c r="A650" s="26"/>
      <c r="B650" s="24"/>
      <c r="C650" s="24"/>
      <c r="D650" s="25"/>
      <c r="E650" s="25"/>
      <c r="F650" s="25"/>
    </row>
    <row r="651" spans="1:6" s="3" customFormat="1" ht="31.5" hidden="1" customHeight="1" x14ac:dyDescent="0.25">
      <c r="A651" s="26"/>
      <c r="B651" s="24"/>
      <c r="C651" s="24"/>
      <c r="D651" s="25"/>
      <c r="E651" s="25"/>
      <c r="F651" s="25"/>
    </row>
    <row r="652" spans="1:6" s="3" customFormat="1" ht="45" hidden="1" customHeight="1" x14ac:dyDescent="0.25">
      <c r="A652" s="26"/>
      <c r="B652" s="24"/>
      <c r="C652" s="24"/>
      <c r="D652" s="25"/>
      <c r="E652" s="25"/>
      <c r="F652" s="25"/>
    </row>
    <row r="653" spans="1:6" s="3" customFormat="1" ht="16.5" hidden="1" customHeight="1" x14ac:dyDescent="0.25">
      <c r="A653" s="26"/>
      <c r="B653" s="24"/>
      <c r="C653" s="24"/>
      <c r="D653" s="25"/>
      <c r="E653" s="25"/>
      <c r="F653" s="25"/>
    </row>
    <row r="654" spans="1:6" s="3" customFormat="1" ht="28.5" hidden="1" customHeight="1" x14ac:dyDescent="0.25">
      <c r="A654" s="26"/>
      <c r="B654" s="24"/>
      <c r="C654" s="24"/>
      <c r="D654" s="25"/>
      <c r="E654" s="25"/>
      <c r="F654" s="25"/>
    </row>
    <row r="655" spans="1:6" s="3" customFormat="1" ht="25.5" hidden="1" customHeight="1" x14ac:dyDescent="0.25">
      <c r="A655" s="26"/>
      <c r="B655" s="24"/>
      <c r="C655" s="24"/>
      <c r="D655" s="25"/>
      <c r="E655" s="25"/>
      <c r="F655" s="25"/>
    </row>
    <row r="656" spans="1:6" s="3" customFormat="1" ht="22.5" hidden="1" customHeight="1" x14ac:dyDescent="0.25">
      <c r="A656" s="26"/>
      <c r="B656" s="24"/>
      <c r="C656" s="24"/>
      <c r="D656" s="25"/>
      <c r="E656" s="25"/>
      <c r="F656" s="25"/>
    </row>
    <row r="657" spans="1:6" s="3" customFormat="1" ht="22.5" hidden="1" customHeight="1" x14ac:dyDescent="0.25">
      <c r="A657" s="26"/>
      <c r="B657" s="24"/>
      <c r="C657" s="24"/>
      <c r="D657" s="25"/>
      <c r="E657" s="25"/>
      <c r="F657" s="25"/>
    </row>
    <row r="658" spans="1:6" s="3" customFormat="1" ht="54.75" hidden="1" customHeight="1" x14ac:dyDescent="0.25">
      <c r="A658" s="26"/>
      <c r="B658" s="24"/>
      <c r="C658" s="24"/>
      <c r="D658" s="25"/>
      <c r="E658" s="25"/>
      <c r="F658" s="25"/>
    </row>
    <row r="659" spans="1:6" s="3" customFormat="1" ht="29.25" hidden="1" customHeight="1" x14ac:dyDescent="0.25">
      <c r="A659" s="26"/>
      <c r="B659" s="24"/>
      <c r="C659" s="24"/>
      <c r="D659" s="25"/>
      <c r="E659" s="25"/>
      <c r="F659" s="25"/>
    </row>
    <row r="660" spans="1:6" s="3" customFormat="1" ht="68.25" hidden="1" customHeight="1" x14ac:dyDescent="0.25">
      <c r="A660" s="26"/>
      <c r="B660" s="24"/>
      <c r="C660" s="24"/>
      <c r="D660" s="25"/>
      <c r="E660" s="25"/>
      <c r="F660" s="25"/>
    </row>
    <row r="661" spans="1:6" s="3" customFormat="1" ht="22.5" hidden="1" customHeight="1" x14ac:dyDescent="0.25">
      <c r="A661" s="26"/>
      <c r="B661" s="24"/>
      <c r="C661" s="24"/>
      <c r="D661" s="25"/>
      <c r="E661" s="25"/>
      <c r="F661" s="25"/>
    </row>
    <row r="662" spans="1:6" s="3" customFormat="1" ht="30.75" hidden="1" customHeight="1" x14ac:dyDescent="0.25">
      <c r="A662" s="26"/>
      <c r="B662" s="24"/>
      <c r="C662" s="24"/>
      <c r="D662" s="25"/>
      <c r="E662" s="25"/>
      <c r="F662" s="25"/>
    </row>
    <row r="663" spans="1:6" s="3" customFormat="1" ht="29.25" hidden="1" customHeight="1" x14ac:dyDescent="0.25">
      <c r="A663" s="26"/>
      <c r="B663" s="24"/>
      <c r="C663" s="24"/>
      <c r="D663" s="25"/>
      <c r="E663" s="25"/>
      <c r="F663" s="25"/>
    </row>
    <row r="664" spans="1:6" s="3" customFormat="1" ht="53.25" hidden="1" customHeight="1" x14ac:dyDescent="0.25">
      <c r="A664" s="26"/>
      <c r="B664" s="24"/>
      <c r="C664" s="24"/>
      <c r="D664" s="25"/>
      <c r="E664" s="25"/>
      <c r="F664" s="25"/>
    </row>
    <row r="665" spans="1:6" s="3" customFormat="1" ht="22.5" hidden="1" customHeight="1" x14ac:dyDescent="0.25">
      <c r="A665" s="26"/>
      <c r="B665" s="24"/>
      <c r="C665" s="24"/>
      <c r="D665" s="25"/>
      <c r="E665" s="25"/>
      <c r="F665" s="25"/>
    </row>
    <row r="666" spans="1:6" s="3" customFormat="1" ht="22.5" hidden="1" customHeight="1" x14ac:dyDescent="0.25">
      <c r="A666" s="26"/>
      <c r="B666" s="24"/>
      <c r="C666" s="24"/>
      <c r="D666" s="25"/>
      <c r="E666" s="25"/>
      <c r="F666" s="25"/>
    </row>
    <row r="667" spans="1:6" s="3" customFormat="1" ht="22.5" hidden="1" customHeight="1" x14ac:dyDescent="0.25">
      <c r="A667" s="26"/>
      <c r="B667" s="24"/>
      <c r="C667" s="24"/>
      <c r="D667" s="25"/>
      <c r="E667" s="25"/>
      <c r="F667" s="25"/>
    </row>
    <row r="668" spans="1:6" s="3" customFormat="1" ht="30" hidden="1" customHeight="1" x14ac:dyDescent="0.25">
      <c r="A668" s="26"/>
      <c r="B668" s="24"/>
      <c r="C668" s="24"/>
      <c r="D668" s="25"/>
      <c r="E668" s="25"/>
      <c r="F668" s="25"/>
    </row>
    <row r="669" spans="1:6" s="3" customFormat="1" ht="27.75" hidden="1" customHeight="1" x14ac:dyDescent="0.25">
      <c r="A669" s="26"/>
      <c r="B669" s="24"/>
      <c r="C669" s="24"/>
      <c r="D669" s="25"/>
      <c r="E669" s="25"/>
      <c r="F669" s="25"/>
    </row>
    <row r="670" spans="1:6" s="3" customFormat="1" ht="27.75" hidden="1" customHeight="1" x14ac:dyDescent="0.25">
      <c r="A670" s="26"/>
      <c r="B670" s="24"/>
      <c r="C670" s="24"/>
      <c r="D670" s="25"/>
      <c r="E670" s="25"/>
      <c r="F670" s="25"/>
    </row>
    <row r="671" spans="1:6" s="3" customFormat="1" ht="27.75" hidden="1" customHeight="1" x14ac:dyDescent="0.25">
      <c r="A671" s="26"/>
      <c r="B671" s="24"/>
      <c r="C671" s="24"/>
      <c r="D671" s="25"/>
      <c r="E671" s="25"/>
      <c r="F671" s="25"/>
    </row>
    <row r="672" spans="1:6" s="3" customFormat="1" ht="27.75" hidden="1" customHeight="1" x14ac:dyDescent="0.25">
      <c r="A672" s="26"/>
      <c r="B672" s="24"/>
      <c r="C672" s="24"/>
      <c r="D672" s="25"/>
      <c r="E672" s="25"/>
      <c r="F672" s="25"/>
    </row>
    <row r="673" spans="1:6" s="3" customFormat="1" ht="27.75" hidden="1" customHeight="1" x14ac:dyDescent="0.25">
      <c r="A673" s="26"/>
      <c r="B673" s="24"/>
      <c r="C673" s="24"/>
      <c r="D673" s="25"/>
      <c r="E673" s="25"/>
      <c r="F673" s="25"/>
    </row>
    <row r="674" spans="1:6" s="3" customFormat="1" ht="27.75" hidden="1" customHeight="1" x14ac:dyDescent="0.25">
      <c r="A674" s="35"/>
      <c r="B674" s="24"/>
      <c r="C674" s="24"/>
      <c r="D674" s="25"/>
      <c r="E674" s="25"/>
      <c r="F674" s="25"/>
    </row>
    <row r="675" spans="1:6" s="3" customFormat="1" ht="27.75" hidden="1" customHeight="1" x14ac:dyDescent="0.25">
      <c r="A675" s="35"/>
      <c r="B675" s="24"/>
      <c r="C675" s="24"/>
      <c r="D675" s="25"/>
      <c r="E675" s="25"/>
      <c r="F675" s="25"/>
    </row>
    <row r="676" spans="1:6" s="3" customFormat="1" ht="27.75" hidden="1" customHeight="1" x14ac:dyDescent="0.25">
      <c r="A676" s="26"/>
      <c r="B676" s="24"/>
      <c r="C676" s="24"/>
      <c r="D676" s="25"/>
      <c r="E676" s="25"/>
      <c r="F676" s="25"/>
    </row>
    <row r="677" spans="1:6" s="3" customFormat="1" ht="27.75" hidden="1" customHeight="1" x14ac:dyDescent="0.25">
      <c r="A677" s="35"/>
      <c r="B677" s="24"/>
      <c r="C677" s="24"/>
      <c r="D677" s="25"/>
      <c r="E677" s="25"/>
      <c r="F677" s="25"/>
    </row>
    <row r="678" spans="1:6" s="3" customFormat="1" ht="69" hidden="1" customHeight="1" x14ac:dyDescent="0.25">
      <c r="A678" s="26"/>
      <c r="B678" s="24"/>
      <c r="C678" s="24"/>
      <c r="D678" s="25"/>
      <c r="E678" s="25"/>
      <c r="F678" s="25"/>
    </row>
    <row r="679" spans="1:6" s="3" customFormat="1" ht="21.75" hidden="1" customHeight="1" x14ac:dyDescent="0.25">
      <c r="A679" s="26"/>
      <c r="B679" s="24"/>
      <c r="C679" s="24"/>
      <c r="D679" s="25"/>
      <c r="E679" s="25"/>
      <c r="F679" s="25"/>
    </row>
    <row r="680" spans="1:6" s="3" customFormat="1" ht="27.75" hidden="1" customHeight="1" x14ac:dyDescent="0.25">
      <c r="A680" s="26"/>
      <c r="B680" s="24"/>
      <c r="C680" s="24"/>
      <c r="D680" s="25"/>
      <c r="E680" s="25"/>
      <c r="F680" s="25"/>
    </row>
    <row r="681" spans="1:6" s="3" customFormat="1" ht="27.75" hidden="1" customHeight="1" x14ac:dyDescent="0.25">
      <c r="A681" s="26"/>
      <c r="B681" s="24"/>
      <c r="C681" s="24"/>
      <c r="D681" s="25"/>
      <c r="E681" s="25"/>
      <c r="F681" s="25"/>
    </row>
    <row r="682" spans="1:6" s="3" customFormat="1" ht="45" hidden="1" customHeight="1" x14ac:dyDescent="0.25">
      <c r="A682" s="26"/>
      <c r="B682" s="24"/>
      <c r="C682" s="24"/>
      <c r="D682" s="25"/>
      <c r="E682" s="25"/>
      <c r="F682" s="25"/>
    </row>
    <row r="683" spans="1:6" s="3" customFormat="1" ht="40.5" hidden="1" customHeight="1" x14ac:dyDescent="0.25">
      <c r="A683" s="26"/>
      <c r="B683" s="24"/>
      <c r="C683" s="24"/>
      <c r="D683" s="25"/>
      <c r="E683" s="25"/>
      <c r="F683" s="25"/>
    </row>
    <row r="684" spans="1:6" s="3" customFormat="1" ht="27.75" hidden="1" customHeight="1" x14ac:dyDescent="0.25">
      <c r="A684" s="26"/>
      <c r="B684" s="24"/>
      <c r="C684" s="24"/>
      <c r="D684" s="25"/>
      <c r="E684" s="25"/>
      <c r="F684" s="25"/>
    </row>
    <row r="685" spans="1:6" s="3" customFormat="1" ht="27.75" hidden="1" customHeight="1" x14ac:dyDescent="0.25">
      <c r="A685" s="26"/>
      <c r="B685" s="24"/>
      <c r="C685" s="24"/>
      <c r="D685" s="25"/>
      <c r="E685" s="25"/>
      <c r="F685" s="25"/>
    </row>
    <row r="686" spans="1:6" s="3" customFormat="1" ht="57.75" hidden="1" customHeight="1" x14ac:dyDescent="0.25">
      <c r="A686" s="26"/>
      <c r="B686" s="24"/>
      <c r="C686" s="24"/>
      <c r="D686" s="25"/>
      <c r="E686" s="25"/>
      <c r="F686" s="25"/>
    </row>
    <row r="687" spans="1:6" s="3" customFormat="1" ht="27.75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18.75" hidden="1" customHeight="1" x14ac:dyDescent="0.25">
      <c r="A688" s="26"/>
      <c r="B688" s="24"/>
      <c r="C688" s="24"/>
      <c r="D688" s="25"/>
      <c r="E688" s="25"/>
      <c r="F688" s="25"/>
    </row>
    <row r="689" spans="1:6" s="3" customFormat="1" ht="150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7.75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1.75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42.7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27.75" hidden="1" customHeight="1" x14ac:dyDescent="0.25">
      <c r="A693" s="26"/>
      <c r="B693" s="24"/>
      <c r="C693" s="24"/>
      <c r="D693" s="25"/>
      <c r="E693" s="25"/>
      <c r="F693" s="25"/>
    </row>
    <row r="694" spans="1:6" s="3" customFormat="1" ht="19.5" hidden="1" customHeight="1" x14ac:dyDescent="0.25">
      <c r="A694" s="26"/>
      <c r="B694" s="24"/>
      <c r="C694" s="24"/>
      <c r="D694" s="25"/>
      <c r="E694" s="25"/>
      <c r="F694" s="25"/>
    </row>
    <row r="695" spans="1:6" s="3" customFormat="1" ht="87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72" hidden="1" customHeight="1" x14ac:dyDescent="0.25">
      <c r="A696" s="26"/>
      <c r="B696" s="24"/>
      <c r="C696" s="24"/>
      <c r="D696" s="25"/>
      <c r="E696" s="25"/>
      <c r="F696" s="25"/>
    </row>
    <row r="697" spans="1:6" s="3" customFormat="1" ht="36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19.5" hidden="1" customHeight="1" x14ac:dyDescent="0.25">
      <c r="A698" s="26"/>
      <c r="B698" s="24"/>
      <c r="C698" s="24"/>
      <c r="D698" s="25"/>
      <c r="E698" s="25"/>
      <c r="F698" s="25"/>
    </row>
    <row r="699" spans="1:6" s="3" customFormat="1" ht="40.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34.5" hidden="1" customHeight="1" x14ac:dyDescent="0.25">
      <c r="A700" s="26"/>
      <c r="B700" s="24"/>
      <c r="C700" s="24"/>
      <c r="D700" s="25"/>
      <c r="E700" s="25"/>
      <c r="F700" s="25"/>
    </row>
    <row r="701" spans="1:6" s="3" customFormat="1" ht="19.5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32.2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30.7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19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45.7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19.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63.7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27.7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27.7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39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48.75" hidden="1" customHeight="1" x14ac:dyDescent="0.25">
      <c r="A711" s="36"/>
      <c r="B711" s="24"/>
      <c r="C711" s="24"/>
      <c r="D711" s="25"/>
      <c r="E711" s="25"/>
      <c r="F711" s="25"/>
    </row>
    <row r="712" spans="1:6" s="3" customFormat="1" ht="31.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67.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22.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33.7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31.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54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16.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2.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43.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38.2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2.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51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69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2.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34.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18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9.25" hidden="1" customHeight="1" x14ac:dyDescent="0.25">
      <c r="A728" s="26"/>
      <c r="B728" s="24"/>
      <c r="C728" s="24"/>
      <c r="D728" s="25"/>
      <c r="E728" s="25"/>
      <c r="F728" s="25"/>
    </row>
    <row r="729" spans="1:6" s="3" customFormat="1" ht="22.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87" hidden="1" customHeight="1" x14ac:dyDescent="0.25">
      <c r="A730" s="26"/>
      <c r="B730" s="24"/>
      <c r="C730" s="24"/>
      <c r="D730" s="25"/>
      <c r="E730" s="25"/>
      <c r="F730" s="25"/>
    </row>
    <row r="731" spans="1:6" s="3" customFormat="1" ht="43.5" hidden="1" customHeight="1" x14ac:dyDescent="0.25">
      <c r="A731" s="26"/>
      <c r="B731" s="24"/>
      <c r="C731" s="24"/>
      <c r="D731" s="25"/>
      <c r="E731" s="25"/>
      <c r="F731" s="25"/>
    </row>
    <row r="732" spans="1:6" s="3" customFormat="1" ht="30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22.5" hidden="1" customHeight="1" x14ac:dyDescent="0.25">
      <c r="A733" s="26"/>
      <c r="B733" s="24"/>
      <c r="C733" s="24"/>
      <c r="D733" s="25"/>
      <c r="E733" s="25"/>
      <c r="F733" s="25"/>
    </row>
    <row r="734" spans="1:6" s="3" customFormat="1" ht="43.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68.2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16.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28.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28.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69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22.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9.2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31.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42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31.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31.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31.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31.5" hidden="1" customHeight="1" x14ac:dyDescent="0.25">
      <c r="A747" s="26" t="s">
        <v>576</v>
      </c>
      <c r="B747" s="24" t="s">
        <v>577</v>
      </c>
      <c r="C747" s="24" t="s">
        <v>13</v>
      </c>
      <c r="D747" s="25">
        <f>D748</f>
        <v>0</v>
      </c>
      <c r="E747" s="25">
        <v>0</v>
      </c>
      <c r="F747" s="25">
        <v>0</v>
      </c>
    </row>
    <row r="748" spans="1:6" s="3" customFormat="1" ht="31.5" hidden="1" customHeight="1" x14ac:dyDescent="0.25">
      <c r="A748" s="26" t="s">
        <v>32</v>
      </c>
      <c r="B748" s="24" t="s">
        <v>577</v>
      </c>
      <c r="C748" s="24" t="s">
        <v>33</v>
      </c>
      <c r="D748" s="25">
        <f>D749</f>
        <v>0</v>
      </c>
      <c r="E748" s="25">
        <v>0</v>
      </c>
      <c r="F748" s="25">
        <v>0</v>
      </c>
    </row>
    <row r="749" spans="1:6" s="3" customFormat="1" ht="31.5" hidden="1" customHeight="1" x14ac:dyDescent="0.25">
      <c r="A749" s="26" t="s">
        <v>34</v>
      </c>
      <c r="B749" s="24" t="s">
        <v>577</v>
      </c>
      <c r="C749" s="24" t="s">
        <v>35</v>
      </c>
      <c r="D749" s="25">
        <f>6.1-6.1</f>
        <v>0</v>
      </c>
      <c r="E749" s="25">
        <v>0</v>
      </c>
      <c r="F749" s="25">
        <v>0</v>
      </c>
    </row>
    <row r="750" spans="1:6" s="3" customFormat="1" ht="31.5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31.5" customHeight="1" x14ac:dyDescent="0.25">
      <c r="A751" s="26" t="s">
        <v>16</v>
      </c>
      <c r="B751" s="24" t="s">
        <v>17</v>
      </c>
      <c r="C751" s="24" t="s">
        <v>13</v>
      </c>
      <c r="D751" s="25">
        <f>D752</f>
        <v>15445.999999999996</v>
      </c>
      <c r="E751" s="25">
        <f>E752</f>
        <v>15768.8</v>
      </c>
      <c r="F751" s="25">
        <f>F752</f>
        <v>16188.599999999997</v>
      </c>
    </row>
    <row r="752" spans="1:6" s="3" customFormat="1" ht="31.5" customHeight="1" x14ac:dyDescent="0.25">
      <c r="A752" s="26" t="s">
        <v>18</v>
      </c>
      <c r="B752" s="24" t="s">
        <v>19</v>
      </c>
      <c r="C752" s="24" t="s">
        <v>13</v>
      </c>
      <c r="D752" s="25">
        <f>D753+D762+D775+D778+D783+D808+D834+D843+D848+D853+D858+D861</f>
        <v>15445.999999999996</v>
      </c>
      <c r="E752" s="25">
        <f t="shared" ref="E752:F752" si="139">E753+E762+E775+E778+E783+E808+E834+E843+E848+E853+E858+E861</f>
        <v>15768.8</v>
      </c>
      <c r="F752" s="25">
        <f t="shared" si="139"/>
        <v>16188.599999999997</v>
      </c>
    </row>
    <row r="753" spans="1:6" s="3" customFormat="1" ht="27.75" customHeight="1" x14ac:dyDescent="0.25">
      <c r="A753" s="26" t="s">
        <v>588</v>
      </c>
      <c r="B753" s="24" t="s">
        <v>21</v>
      </c>
      <c r="C753" s="24" t="s">
        <v>13</v>
      </c>
      <c r="D753" s="25">
        <f>D760</f>
        <v>1710</v>
      </c>
      <c r="E753" s="25">
        <f t="shared" ref="E753:F753" si="140">E760</f>
        <v>1773.6</v>
      </c>
      <c r="F753" s="25">
        <f t="shared" si="140"/>
        <v>1839.2</v>
      </c>
    </row>
    <row r="754" spans="1:6" s="3" customFormat="1" ht="18.75" hidden="1" customHeight="1" x14ac:dyDescent="0.25">
      <c r="A754" s="26" t="s">
        <v>374</v>
      </c>
      <c r="B754" s="24" t="s">
        <v>375</v>
      </c>
      <c r="C754" s="24" t="s">
        <v>13</v>
      </c>
      <c r="D754" s="25">
        <f t="shared" ref="D754:F755" si="141">D755</f>
        <v>0</v>
      </c>
      <c r="E754" s="25">
        <f t="shared" si="141"/>
        <v>0</v>
      </c>
      <c r="F754" s="25">
        <f t="shared" si="141"/>
        <v>0</v>
      </c>
    </row>
    <row r="755" spans="1:6" s="3" customFormat="1" ht="18" hidden="1" customHeight="1" x14ac:dyDescent="0.25">
      <c r="A755" s="26" t="s">
        <v>376</v>
      </c>
      <c r="B755" s="24" t="s">
        <v>375</v>
      </c>
      <c r="C755" s="24" t="s">
        <v>377</v>
      </c>
      <c r="D755" s="25">
        <f t="shared" si="141"/>
        <v>0</v>
      </c>
      <c r="E755" s="25">
        <f t="shared" si="141"/>
        <v>0</v>
      </c>
      <c r="F755" s="25">
        <f t="shared" si="141"/>
        <v>0</v>
      </c>
    </row>
    <row r="756" spans="1:6" s="3" customFormat="1" ht="21" hidden="1" customHeight="1" x14ac:dyDescent="0.25">
      <c r="A756" s="26" t="s">
        <v>378</v>
      </c>
      <c r="B756" s="24" t="s">
        <v>375</v>
      </c>
      <c r="C756" s="24" t="s">
        <v>379</v>
      </c>
      <c r="D756" s="25">
        <v>0</v>
      </c>
      <c r="E756" s="25">
        <v>0</v>
      </c>
      <c r="F756" s="25">
        <v>0</v>
      </c>
    </row>
    <row r="757" spans="1:6" s="3" customFormat="1" ht="15.75" hidden="1" customHeight="1" x14ac:dyDescent="0.25">
      <c r="A757" s="26" t="s">
        <v>246</v>
      </c>
      <c r="B757" s="24" t="s">
        <v>247</v>
      </c>
      <c r="C757" s="24" t="s">
        <v>13</v>
      </c>
      <c r="D757" s="25">
        <f t="shared" ref="D757:F758" si="142">D758</f>
        <v>0</v>
      </c>
      <c r="E757" s="25">
        <f t="shared" si="142"/>
        <v>0</v>
      </c>
      <c r="F757" s="25">
        <f t="shared" si="142"/>
        <v>0</v>
      </c>
    </row>
    <row r="758" spans="1:6" s="3" customFormat="1" ht="15" hidden="1" x14ac:dyDescent="0.25">
      <c r="A758" s="26" t="s">
        <v>36</v>
      </c>
      <c r="B758" s="24" t="s">
        <v>247</v>
      </c>
      <c r="C758" s="24" t="s">
        <v>37</v>
      </c>
      <c r="D758" s="25">
        <f t="shared" si="142"/>
        <v>0</v>
      </c>
      <c r="E758" s="25">
        <f t="shared" si="142"/>
        <v>0</v>
      </c>
      <c r="F758" s="25">
        <f t="shared" si="142"/>
        <v>0</v>
      </c>
    </row>
    <row r="759" spans="1:6" s="3" customFormat="1" ht="30" hidden="1" customHeight="1" x14ac:dyDescent="0.25">
      <c r="A759" s="26" t="s">
        <v>223</v>
      </c>
      <c r="B759" s="24" t="s">
        <v>247</v>
      </c>
      <c r="C759" s="24" t="s">
        <v>224</v>
      </c>
      <c r="D759" s="25"/>
      <c r="E759" s="25"/>
      <c r="F759" s="25"/>
    </row>
    <row r="760" spans="1:6" s="3" customFormat="1" ht="71.25" customHeight="1" x14ac:dyDescent="0.25">
      <c r="A760" s="26" t="s">
        <v>22</v>
      </c>
      <c r="B760" s="24" t="s">
        <v>21</v>
      </c>
      <c r="C760" s="24" t="s">
        <v>23</v>
      </c>
      <c r="D760" s="25">
        <f>D761</f>
        <v>1710</v>
      </c>
      <c r="E760" s="25">
        <f t="shared" ref="E760:F760" si="143">E761</f>
        <v>1773.6</v>
      </c>
      <c r="F760" s="25">
        <f t="shared" si="143"/>
        <v>1839.2</v>
      </c>
    </row>
    <row r="761" spans="1:6" s="3" customFormat="1" ht="33.75" customHeight="1" x14ac:dyDescent="0.25">
      <c r="A761" s="26" t="s">
        <v>24</v>
      </c>
      <c r="B761" s="24" t="s">
        <v>21</v>
      </c>
      <c r="C761" s="24" t="s">
        <v>25</v>
      </c>
      <c r="D761" s="25">
        <v>1710</v>
      </c>
      <c r="E761" s="25">
        <v>1773.6</v>
      </c>
      <c r="F761" s="25">
        <v>1839.2</v>
      </c>
    </row>
    <row r="762" spans="1:6" s="3" customFormat="1" ht="18.75" customHeight="1" x14ac:dyDescent="0.25">
      <c r="A762" s="26" t="s">
        <v>30</v>
      </c>
      <c r="B762" s="24" t="s">
        <v>31</v>
      </c>
      <c r="C762" s="24" t="s">
        <v>13</v>
      </c>
      <c r="D762" s="25">
        <f>D766+D768+D770</f>
        <v>10691.1</v>
      </c>
      <c r="E762" s="25">
        <f t="shared" ref="E762:F762" si="144">E766+E768+E770</f>
        <v>10850</v>
      </c>
      <c r="F762" s="25">
        <f t="shared" si="144"/>
        <v>11195.4</v>
      </c>
    </row>
    <row r="763" spans="1:6" s="3" customFormat="1" ht="25.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41.2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18.7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66.75" customHeight="1" x14ac:dyDescent="0.25">
      <c r="A766" s="26" t="s">
        <v>22</v>
      </c>
      <c r="B766" s="24" t="s">
        <v>31</v>
      </c>
      <c r="C766" s="24" t="s">
        <v>23</v>
      </c>
      <c r="D766" s="25">
        <f>D767</f>
        <v>10647.9</v>
      </c>
      <c r="E766" s="25">
        <f t="shared" ref="E766:F766" si="145">E767</f>
        <v>10826.8</v>
      </c>
      <c r="F766" s="25">
        <f t="shared" si="145"/>
        <v>11172.199999999999</v>
      </c>
    </row>
    <row r="767" spans="1:6" s="3" customFormat="1" ht="31.5" customHeight="1" x14ac:dyDescent="0.25">
      <c r="A767" s="26" t="s">
        <v>24</v>
      </c>
      <c r="B767" s="24" t="s">
        <v>31</v>
      </c>
      <c r="C767" s="24" t="s">
        <v>25</v>
      </c>
      <c r="D767" s="25">
        <f>8285+2716.3-428.3+74.9</f>
        <v>10647.9</v>
      </c>
      <c r="E767" s="25">
        <f>8467.1+2784.9-425.2</f>
        <v>10826.8</v>
      </c>
      <c r="F767" s="25">
        <f>8804.3+2893-525.1</f>
        <v>11172.199999999999</v>
      </c>
    </row>
    <row r="768" spans="1:6" s="3" customFormat="1" ht="34.5" customHeight="1" x14ac:dyDescent="0.25">
      <c r="A768" s="26" t="s">
        <v>32</v>
      </c>
      <c r="B768" s="24" t="s">
        <v>31</v>
      </c>
      <c r="C768" s="24" t="s">
        <v>33</v>
      </c>
      <c r="D768" s="25">
        <f>D769</f>
        <v>35</v>
      </c>
      <c r="E768" s="25">
        <f t="shared" ref="E768:F768" si="146">E769</f>
        <v>15</v>
      </c>
      <c r="F768" s="25">
        <f t="shared" si="146"/>
        <v>15</v>
      </c>
    </row>
    <row r="769" spans="1:6" s="3" customFormat="1" ht="31.5" customHeight="1" x14ac:dyDescent="0.25">
      <c r="A769" s="26" t="s">
        <v>163</v>
      </c>
      <c r="B769" s="24" t="s">
        <v>31</v>
      </c>
      <c r="C769" s="24" t="s">
        <v>35</v>
      </c>
      <c r="D769" s="25">
        <v>35</v>
      </c>
      <c r="E769" s="25">
        <v>15</v>
      </c>
      <c r="F769" s="25">
        <v>15</v>
      </c>
    </row>
    <row r="770" spans="1:6" s="3" customFormat="1" ht="27.75" customHeight="1" x14ac:dyDescent="0.25">
      <c r="A770" s="26" t="s">
        <v>36</v>
      </c>
      <c r="B770" s="24" t="s">
        <v>31</v>
      </c>
      <c r="C770" s="24" t="s">
        <v>37</v>
      </c>
      <c r="D770" s="25">
        <f>D774</f>
        <v>8.1999999999999993</v>
      </c>
      <c r="E770" s="25">
        <f t="shared" ref="E770:F770" si="147">E774</f>
        <v>8.1999999999999993</v>
      </c>
      <c r="F770" s="25">
        <f t="shared" si="147"/>
        <v>8.1999999999999993</v>
      </c>
    </row>
    <row r="771" spans="1:6" s="3" customFormat="1" ht="17.25" hidden="1" customHeight="1" x14ac:dyDescent="0.25">
      <c r="A771" s="26" t="s">
        <v>28</v>
      </c>
      <c r="B771" s="24" t="s">
        <v>31</v>
      </c>
      <c r="C771" s="24"/>
      <c r="D771" s="25"/>
      <c r="E771" s="25"/>
      <c r="F771" s="25"/>
    </row>
    <row r="772" spans="1:6" s="3" customFormat="1" ht="39.75" hidden="1" customHeight="1" x14ac:dyDescent="0.25">
      <c r="A772" s="26" t="s">
        <v>22</v>
      </c>
      <c r="B772" s="24" t="s">
        <v>31</v>
      </c>
      <c r="C772" s="24"/>
      <c r="D772" s="25"/>
      <c r="E772" s="25"/>
      <c r="F772" s="25"/>
    </row>
    <row r="773" spans="1:6" s="3" customFormat="1" ht="16.5" hidden="1" customHeight="1" x14ac:dyDescent="0.25">
      <c r="A773" s="26" t="s">
        <v>24</v>
      </c>
      <c r="B773" s="24" t="s">
        <v>31</v>
      </c>
      <c r="C773" s="24"/>
      <c r="D773" s="25"/>
      <c r="E773" s="25"/>
      <c r="F773" s="25"/>
    </row>
    <row r="774" spans="1:6" s="3" customFormat="1" ht="21.75" customHeight="1" x14ac:dyDescent="0.25">
      <c r="A774" s="26" t="s">
        <v>38</v>
      </c>
      <c r="B774" s="24" t="s">
        <v>31</v>
      </c>
      <c r="C774" s="24" t="s">
        <v>39</v>
      </c>
      <c r="D774" s="25">
        <f>6.2+2</f>
        <v>8.1999999999999993</v>
      </c>
      <c r="E774" s="25">
        <f>6.2+2</f>
        <v>8.1999999999999993</v>
      </c>
      <c r="F774" s="25">
        <f>6.2+2</f>
        <v>8.1999999999999993</v>
      </c>
    </row>
    <row r="775" spans="1:6" s="3" customFormat="1" ht="30.75" customHeight="1" x14ac:dyDescent="0.25">
      <c r="A775" s="26" t="s">
        <v>65</v>
      </c>
      <c r="B775" s="24" t="s">
        <v>66</v>
      </c>
      <c r="C775" s="24" t="s">
        <v>13</v>
      </c>
      <c r="D775" s="25">
        <f>D776</f>
        <v>578.80000000000007</v>
      </c>
      <c r="E775" s="25">
        <f t="shared" ref="E775:F776" si="148">E776</f>
        <v>677.2</v>
      </c>
      <c r="F775" s="25">
        <f t="shared" si="148"/>
        <v>680.8</v>
      </c>
    </row>
    <row r="776" spans="1:6" s="3" customFormat="1" ht="69.75" customHeight="1" x14ac:dyDescent="0.25">
      <c r="A776" s="26" t="s">
        <v>22</v>
      </c>
      <c r="B776" s="24" t="s">
        <v>66</v>
      </c>
      <c r="C776" s="24" t="s">
        <v>23</v>
      </c>
      <c r="D776" s="25">
        <f>D777</f>
        <v>578.80000000000007</v>
      </c>
      <c r="E776" s="25">
        <f t="shared" si="148"/>
        <v>677.2</v>
      </c>
      <c r="F776" s="25">
        <f t="shared" si="148"/>
        <v>680.8</v>
      </c>
    </row>
    <row r="777" spans="1:6" s="3" customFormat="1" ht="35.25" customHeight="1" x14ac:dyDescent="0.25">
      <c r="A777" s="26" t="s">
        <v>24</v>
      </c>
      <c r="B777" s="24" t="s">
        <v>66</v>
      </c>
      <c r="C777" s="24" t="s">
        <v>25</v>
      </c>
      <c r="D777" s="25">
        <f>653.7-74.9</f>
        <v>578.80000000000007</v>
      </c>
      <c r="E777" s="25">
        <v>677.2</v>
      </c>
      <c r="F777" s="25">
        <v>680.8</v>
      </c>
    </row>
    <row r="778" spans="1:6" s="3" customFormat="1" ht="42" customHeight="1" x14ac:dyDescent="0.25">
      <c r="A778" s="48" t="s">
        <v>743</v>
      </c>
      <c r="B778" s="24" t="s">
        <v>41</v>
      </c>
      <c r="C778" s="24" t="s">
        <v>13</v>
      </c>
      <c r="D778" s="25">
        <f>D779+D781</f>
        <v>294.3</v>
      </c>
      <c r="E778" s="25">
        <f t="shared" ref="E778:F778" si="149">E779+E781</f>
        <v>294.3</v>
      </c>
      <c r="F778" s="25">
        <f t="shared" si="149"/>
        <v>294.3</v>
      </c>
    </row>
    <row r="779" spans="1:6" s="3" customFormat="1" ht="69" customHeight="1" x14ac:dyDescent="0.25">
      <c r="A779" s="26" t="s">
        <v>22</v>
      </c>
      <c r="B779" s="24" t="s">
        <v>41</v>
      </c>
      <c r="C779" s="24" t="s">
        <v>23</v>
      </c>
      <c r="D779" s="25">
        <f>D780</f>
        <v>279.3</v>
      </c>
      <c r="E779" s="25">
        <f t="shared" ref="E779:F779" si="150">E780</f>
        <v>281.60000000000002</v>
      </c>
      <c r="F779" s="25">
        <f t="shared" si="150"/>
        <v>284.3</v>
      </c>
    </row>
    <row r="780" spans="1:6" s="3" customFormat="1" ht="30" customHeight="1" x14ac:dyDescent="0.25">
      <c r="A780" s="26" t="s">
        <v>24</v>
      </c>
      <c r="B780" s="24" t="s">
        <v>41</v>
      </c>
      <c r="C780" s="24" t="s">
        <v>25</v>
      </c>
      <c r="D780" s="25">
        <v>279.3</v>
      </c>
      <c r="E780" s="25">
        <v>281.60000000000002</v>
      </c>
      <c r="F780" s="25">
        <v>284.3</v>
      </c>
    </row>
    <row r="781" spans="1:6" s="3" customFormat="1" ht="30" customHeight="1" x14ac:dyDescent="0.25">
      <c r="A781" s="26" t="s">
        <v>32</v>
      </c>
      <c r="B781" s="24" t="s">
        <v>41</v>
      </c>
      <c r="C781" s="24" t="s">
        <v>33</v>
      </c>
      <c r="D781" s="25">
        <f>D782</f>
        <v>15</v>
      </c>
      <c r="E781" s="25">
        <f t="shared" ref="E781:F781" si="151">E782</f>
        <v>12.7</v>
      </c>
      <c r="F781" s="25">
        <f t="shared" si="151"/>
        <v>10</v>
      </c>
    </row>
    <row r="782" spans="1:6" s="3" customFormat="1" ht="30.75" customHeight="1" x14ac:dyDescent="0.25">
      <c r="A782" s="26" t="s">
        <v>163</v>
      </c>
      <c r="B782" s="24" t="s">
        <v>41</v>
      </c>
      <c r="C782" s="24" t="s">
        <v>35</v>
      </c>
      <c r="D782" s="25">
        <v>15</v>
      </c>
      <c r="E782" s="25">
        <v>12.7</v>
      </c>
      <c r="F782" s="25">
        <v>10</v>
      </c>
    </row>
    <row r="783" spans="1:6" s="3" customFormat="1" ht="57.75" customHeight="1" x14ac:dyDescent="0.25">
      <c r="A783" s="26" t="s">
        <v>566</v>
      </c>
      <c r="B783" s="24" t="s">
        <v>42</v>
      </c>
      <c r="C783" s="24" t="s">
        <v>13</v>
      </c>
      <c r="D783" s="25">
        <f>D784+D786</f>
        <v>294.3</v>
      </c>
      <c r="E783" s="25">
        <f t="shared" ref="E783:F783" si="152">E784+E786</f>
        <v>294.3</v>
      </c>
      <c r="F783" s="25">
        <f t="shared" si="152"/>
        <v>294.3</v>
      </c>
    </row>
    <row r="784" spans="1:6" s="3" customFormat="1" ht="73.5" customHeight="1" x14ac:dyDescent="0.25">
      <c r="A784" s="26" t="s">
        <v>22</v>
      </c>
      <c r="B784" s="24" t="s">
        <v>42</v>
      </c>
      <c r="C784" s="24" t="s">
        <v>23</v>
      </c>
      <c r="D784" s="25">
        <f>D785</f>
        <v>279.3</v>
      </c>
      <c r="E784" s="25">
        <f t="shared" ref="E784:F784" si="153">E785</f>
        <v>281.60000000000002</v>
      </c>
      <c r="F784" s="25">
        <f t="shared" si="153"/>
        <v>284.3</v>
      </c>
    </row>
    <row r="785" spans="1:6" s="3" customFormat="1" ht="31.5" customHeight="1" x14ac:dyDescent="0.25">
      <c r="A785" s="26" t="s">
        <v>24</v>
      </c>
      <c r="B785" s="24" t="s">
        <v>42</v>
      </c>
      <c r="C785" s="24" t="s">
        <v>25</v>
      </c>
      <c r="D785" s="25">
        <v>279.3</v>
      </c>
      <c r="E785" s="25">
        <v>281.60000000000002</v>
      </c>
      <c r="F785" s="25">
        <v>284.3</v>
      </c>
    </row>
    <row r="786" spans="1:6" s="3" customFormat="1" ht="30.75" customHeight="1" x14ac:dyDescent="0.25">
      <c r="A786" s="26" t="s">
        <v>32</v>
      </c>
      <c r="B786" s="24" t="s">
        <v>42</v>
      </c>
      <c r="C786" s="24" t="s">
        <v>33</v>
      </c>
      <c r="D786" s="25">
        <f>D807</f>
        <v>15</v>
      </c>
      <c r="E786" s="25">
        <f t="shared" ref="E786:F786" si="154">E807</f>
        <v>12.7</v>
      </c>
      <c r="F786" s="25">
        <f t="shared" si="154"/>
        <v>10</v>
      </c>
    </row>
    <row r="787" spans="1:6" s="3" customFormat="1" ht="28.5" hidden="1" customHeight="1" x14ac:dyDescent="0.25">
      <c r="A787" s="26"/>
      <c r="B787" s="24" t="s">
        <v>42</v>
      </c>
      <c r="C787" s="24"/>
      <c r="D787" s="25"/>
      <c r="E787" s="25"/>
      <c r="F787" s="25"/>
    </row>
    <row r="788" spans="1:6" s="3" customFormat="1" ht="69.75" hidden="1" customHeight="1" x14ac:dyDescent="0.25">
      <c r="A788" s="26"/>
      <c r="B788" s="24" t="s">
        <v>42</v>
      </c>
      <c r="C788" s="24"/>
      <c r="D788" s="25"/>
      <c r="E788" s="25"/>
      <c r="F788" s="25"/>
    </row>
    <row r="789" spans="1:6" s="3" customFormat="1" ht="30.75" hidden="1" customHeight="1" x14ac:dyDescent="0.25">
      <c r="A789" s="26"/>
      <c r="B789" s="24" t="s">
        <v>42</v>
      </c>
      <c r="C789" s="24"/>
      <c r="D789" s="25"/>
      <c r="E789" s="25"/>
      <c r="F789" s="25"/>
    </row>
    <row r="790" spans="1:6" s="3" customFormat="1" ht="30.75" hidden="1" customHeight="1" x14ac:dyDescent="0.25">
      <c r="A790" s="26"/>
      <c r="B790" s="24" t="s">
        <v>42</v>
      </c>
      <c r="C790" s="24"/>
      <c r="D790" s="25"/>
      <c r="E790" s="25"/>
      <c r="F790" s="25"/>
    </row>
    <row r="791" spans="1:6" s="3" customFormat="1" ht="30.75" hidden="1" customHeight="1" x14ac:dyDescent="0.25">
      <c r="A791" s="26"/>
      <c r="B791" s="24" t="s">
        <v>42</v>
      </c>
      <c r="C791" s="24"/>
      <c r="D791" s="25"/>
      <c r="E791" s="25"/>
      <c r="F791" s="25"/>
    </row>
    <row r="792" spans="1:6" s="3" customFormat="1" ht="42.75" hidden="1" customHeight="1" x14ac:dyDescent="0.25">
      <c r="A792" s="26"/>
      <c r="B792" s="24" t="s">
        <v>42</v>
      </c>
      <c r="C792" s="24"/>
      <c r="D792" s="25"/>
      <c r="E792" s="25"/>
      <c r="F792" s="25"/>
    </row>
    <row r="793" spans="1:6" s="3" customFormat="1" ht="26.25" hidden="1" customHeight="1" x14ac:dyDescent="0.25">
      <c r="A793" s="26" t="s">
        <v>32</v>
      </c>
      <c r="B793" s="24" t="s">
        <v>42</v>
      </c>
      <c r="C793" s="24" t="s">
        <v>33</v>
      </c>
      <c r="D793" s="25"/>
      <c r="E793" s="25"/>
      <c r="F793" s="25"/>
    </row>
    <row r="794" spans="1:6" s="3" customFormat="1" ht="30.75" hidden="1" customHeight="1" x14ac:dyDescent="0.25">
      <c r="A794" s="26" t="s">
        <v>34</v>
      </c>
      <c r="B794" s="24" t="s">
        <v>42</v>
      </c>
      <c r="C794" s="24" t="s">
        <v>35</v>
      </c>
      <c r="D794" s="25"/>
      <c r="E794" s="25"/>
      <c r="F794" s="25"/>
    </row>
    <row r="795" spans="1:6" s="3" customFormat="1" ht="37.5" hidden="1" customHeight="1" x14ac:dyDescent="0.25">
      <c r="A795" s="26" t="s">
        <v>183</v>
      </c>
      <c r="B795" s="24" t="s">
        <v>42</v>
      </c>
      <c r="C795" s="24" t="s">
        <v>13</v>
      </c>
      <c r="D795" s="25"/>
      <c r="E795" s="25"/>
      <c r="F795" s="25"/>
    </row>
    <row r="796" spans="1:6" s="3" customFormat="1" ht="31.5" hidden="1" customHeight="1" x14ac:dyDescent="0.25">
      <c r="A796" s="26" t="s">
        <v>32</v>
      </c>
      <c r="B796" s="24" t="s">
        <v>42</v>
      </c>
      <c r="C796" s="24" t="s">
        <v>33</v>
      </c>
      <c r="D796" s="25"/>
      <c r="E796" s="25"/>
      <c r="F796" s="25"/>
    </row>
    <row r="797" spans="1:6" s="3" customFormat="1" ht="32.25" hidden="1" customHeight="1" x14ac:dyDescent="0.25">
      <c r="A797" s="26" t="s">
        <v>34</v>
      </c>
      <c r="B797" s="24" t="s">
        <v>42</v>
      </c>
      <c r="C797" s="24" t="s">
        <v>35</v>
      </c>
      <c r="D797" s="25"/>
      <c r="E797" s="25"/>
      <c r="F797" s="25"/>
    </row>
    <row r="798" spans="1:6" ht="30.75" hidden="1" customHeight="1" x14ac:dyDescent="0.25">
      <c r="A798" s="26" t="s">
        <v>40</v>
      </c>
      <c r="B798" s="24" t="s">
        <v>42</v>
      </c>
      <c r="C798" s="24" t="s">
        <v>13</v>
      </c>
      <c r="D798" s="25"/>
      <c r="E798" s="25"/>
      <c r="F798" s="25"/>
    </row>
    <row r="799" spans="1:6" ht="68.25" hidden="1" customHeight="1" x14ac:dyDescent="0.25">
      <c r="A799" s="26" t="s">
        <v>22</v>
      </c>
      <c r="B799" s="24" t="s">
        <v>42</v>
      </c>
      <c r="C799" s="24" t="s">
        <v>23</v>
      </c>
      <c r="D799" s="25"/>
      <c r="E799" s="25"/>
      <c r="F799" s="25"/>
    </row>
    <row r="800" spans="1:6" ht="30.75" hidden="1" customHeight="1" x14ac:dyDescent="0.25">
      <c r="A800" s="26" t="s">
        <v>24</v>
      </c>
      <c r="B800" s="24" t="s">
        <v>42</v>
      </c>
      <c r="C800" s="24" t="s">
        <v>25</v>
      </c>
      <c r="D800" s="25"/>
      <c r="E800" s="25"/>
      <c r="F800" s="25"/>
    </row>
    <row r="801" spans="1:6" ht="33.75" hidden="1" customHeight="1" x14ac:dyDescent="0.25">
      <c r="A801" s="26" t="s">
        <v>32</v>
      </c>
      <c r="B801" s="24" t="s">
        <v>42</v>
      </c>
      <c r="C801" s="24" t="s">
        <v>33</v>
      </c>
      <c r="D801" s="25"/>
      <c r="E801" s="25"/>
      <c r="F801" s="25"/>
    </row>
    <row r="802" spans="1:6" ht="26.25" hidden="1" x14ac:dyDescent="0.25">
      <c r="A802" s="26" t="s">
        <v>34</v>
      </c>
      <c r="B802" s="24" t="s">
        <v>42</v>
      </c>
      <c r="C802" s="24" t="s">
        <v>35</v>
      </c>
      <c r="D802" s="25"/>
      <c r="E802" s="25"/>
      <c r="F802" s="25"/>
    </row>
    <row r="803" spans="1:6" ht="59.25" hidden="1" customHeight="1" x14ac:dyDescent="0.25">
      <c r="A803" s="26" t="s">
        <v>566</v>
      </c>
      <c r="B803" s="24" t="s">
        <v>42</v>
      </c>
      <c r="C803" s="24" t="s">
        <v>13</v>
      </c>
      <c r="D803" s="25"/>
      <c r="E803" s="25"/>
      <c r="F803" s="25"/>
    </row>
    <row r="804" spans="1:6" ht="71.25" hidden="1" customHeight="1" x14ac:dyDescent="0.25">
      <c r="A804" s="26" t="s">
        <v>22</v>
      </c>
      <c r="B804" s="24" t="s">
        <v>42</v>
      </c>
      <c r="C804" s="24" t="s">
        <v>23</v>
      </c>
      <c r="D804" s="25"/>
      <c r="E804" s="25"/>
      <c r="F804" s="25"/>
    </row>
    <row r="805" spans="1:6" ht="30" hidden="1" customHeight="1" x14ac:dyDescent="0.25">
      <c r="A805" s="26" t="s">
        <v>24</v>
      </c>
      <c r="B805" s="24" t="s">
        <v>42</v>
      </c>
      <c r="C805" s="24" t="s">
        <v>25</v>
      </c>
      <c r="D805" s="25"/>
      <c r="E805" s="25"/>
      <c r="F805" s="25"/>
    </row>
    <row r="806" spans="1:6" ht="30.75" hidden="1" customHeight="1" x14ac:dyDescent="0.25">
      <c r="A806" s="26" t="s">
        <v>32</v>
      </c>
      <c r="B806" s="24" t="s">
        <v>42</v>
      </c>
      <c r="C806" s="24" t="s">
        <v>33</v>
      </c>
      <c r="D806" s="25"/>
      <c r="E806" s="25"/>
      <c r="F806" s="25"/>
    </row>
    <row r="807" spans="1:6" ht="26.25" x14ac:dyDescent="0.25">
      <c r="A807" s="26" t="s">
        <v>163</v>
      </c>
      <c r="B807" s="24" t="s">
        <v>42</v>
      </c>
      <c r="C807" s="24" t="s">
        <v>35</v>
      </c>
      <c r="D807" s="25">
        <v>15</v>
      </c>
      <c r="E807" s="25">
        <v>12.7</v>
      </c>
      <c r="F807" s="25">
        <v>10</v>
      </c>
    </row>
    <row r="808" spans="1:6" ht="57" customHeight="1" x14ac:dyDescent="0.25">
      <c r="A808" s="48" t="s">
        <v>746</v>
      </c>
      <c r="B808" s="24" t="s">
        <v>44</v>
      </c>
      <c r="C808" s="24" t="s">
        <v>13</v>
      </c>
      <c r="D808" s="25">
        <f>D809+D827</f>
        <v>294.3</v>
      </c>
      <c r="E808" s="25">
        <f t="shared" ref="E808:F808" si="155">E809+E827</f>
        <v>294.3</v>
      </c>
      <c r="F808" s="25">
        <f t="shared" si="155"/>
        <v>294.3</v>
      </c>
    </row>
    <row r="809" spans="1:6" ht="67.5" customHeight="1" x14ac:dyDescent="0.25">
      <c r="A809" s="26" t="s">
        <v>22</v>
      </c>
      <c r="B809" s="24" t="s">
        <v>44</v>
      </c>
      <c r="C809" s="24" t="s">
        <v>23</v>
      </c>
      <c r="D809" s="25">
        <f>D826</f>
        <v>279.3</v>
      </c>
      <c r="E809" s="25">
        <f t="shared" ref="E809:F809" si="156">E826</f>
        <v>281.60000000000002</v>
      </c>
      <c r="F809" s="25">
        <f t="shared" si="156"/>
        <v>284.3</v>
      </c>
    </row>
    <row r="810" spans="1:6" ht="29.25" hidden="1" customHeight="1" x14ac:dyDescent="0.25">
      <c r="A810" s="26"/>
      <c r="B810" s="24" t="s">
        <v>44</v>
      </c>
      <c r="C810" s="24"/>
      <c r="D810" s="25"/>
      <c r="E810" s="25"/>
      <c r="F810" s="25"/>
    </row>
    <row r="811" spans="1:6" ht="30.75" hidden="1" customHeight="1" x14ac:dyDescent="0.25">
      <c r="A811" s="26"/>
      <c r="B811" s="24" t="s">
        <v>44</v>
      </c>
      <c r="C811" s="24"/>
      <c r="D811" s="25"/>
      <c r="E811" s="25"/>
      <c r="F811" s="25"/>
    </row>
    <row r="812" spans="1:6" ht="15" hidden="1" x14ac:dyDescent="0.25">
      <c r="A812" s="26"/>
      <c r="B812" s="24" t="s">
        <v>44</v>
      </c>
      <c r="C812" s="24"/>
      <c r="D812" s="25"/>
      <c r="E812" s="25"/>
      <c r="F812" s="25"/>
    </row>
    <row r="813" spans="1:6" ht="26.25" hidden="1" x14ac:dyDescent="0.25">
      <c r="A813" s="26" t="s">
        <v>32</v>
      </c>
      <c r="B813" s="24" t="s">
        <v>44</v>
      </c>
      <c r="C813" s="24" t="s">
        <v>33</v>
      </c>
      <c r="D813" s="25"/>
      <c r="E813" s="25"/>
      <c r="F813" s="25"/>
    </row>
    <row r="814" spans="1:6" ht="26.25" hidden="1" x14ac:dyDescent="0.25">
      <c r="A814" s="26" t="s">
        <v>34</v>
      </c>
      <c r="B814" s="24" t="s">
        <v>44</v>
      </c>
      <c r="C814" s="24" t="s">
        <v>35</v>
      </c>
      <c r="D814" s="25"/>
      <c r="E814" s="25"/>
      <c r="F814" s="25"/>
    </row>
    <row r="815" spans="1:6" ht="69.75" hidden="1" customHeight="1" x14ac:dyDescent="0.25">
      <c r="A815" s="26" t="s">
        <v>45</v>
      </c>
      <c r="B815" s="24" t="s">
        <v>44</v>
      </c>
      <c r="C815" s="24" t="s">
        <v>13</v>
      </c>
      <c r="D815" s="25"/>
      <c r="E815" s="25"/>
      <c r="F815" s="25"/>
    </row>
    <row r="816" spans="1:6" ht="38.25" hidden="1" customHeight="1" x14ac:dyDescent="0.25">
      <c r="A816" s="26" t="s">
        <v>22</v>
      </c>
      <c r="B816" s="24" t="s">
        <v>44</v>
      </c>
      <c r="C816" s="24" t="s">
        <v>23</v>
      </c>
      <c r="D816" s="25"/>
      <c r="E816" s="25"/>
      <c r="F816" s="25"/>
    </row>
    <row r="817" spans="1:6" ht="28.5" hidden="1" customHeight="1" x14ac:dyDescent="0.25">
      <c r="A817" s="26" t="s">
        <v>24</v>
      </c>
      <c r="B817" s="24" t="s">
        <v>44</v>
      </c>
      <c r="C817" s="24" t="s">
        <v>25</v>
      </c>
      <c r="D817" s="25"/>
      <c r="E817" s="25"/>
      <c r="F817" s="25"/>
    </row>
    <row r="818" spans="1:6" ht="27.75" hidden="1" customHeight="1" x14ac:dyDescent="0.25">
      <c r="A818" s="26" t="s">
        <v>32</v>
      </c>
      <c r="B818" s="24" t="s">
        <v>44</v>
      </c>
      <c r="C818" s="24" t="s">
        <v>33</v>
      </c>
      <c r="D818" s="25"/>
      <c r="E818" s="25"/>
      <c r="F818" s="25"/>
    </row>
    <row r="819" spans="1:6" ht="26.25" hidden="1" x14ac:dyDescent="0.25">
      <c r="A819" s="26" t="s">
        <v>34</v>
      </c>
      <c r="B819" s="24" t="s">
        <v>44</v>
      </c>
      <c r="C819" s="24" t="s">
        <v>35</v>
      </c>
      <c r="D819" s="25"/>
      <c r="E819" s="25"/>
      <c r="F819" s="25"/>
    </row>
    <row r="820" spans="1:6" ht="42.75" hidden="1" customHeight="1" x14ac:dyDescent="0.25">
      <c r="A820" s="26" t="s">
        <v>47</v>
      </c>
      <c r="B820" s="24" t="s">
        <v>44</v>
      </c>
      <c r="C820" s="24" t="s">
        <v>13</v>
      </c>
      <c r="D820" s="25"/>
      <c r="E820" s="25"/>
      <c r="F820" s="25"/>
    </row>
    <row r="821" spans="1:6" ht="71.25" hidden="1" customHeight="1" x14ac:dyDescent="0.25">
      <c r="A821" s="26" t="s">
        <v>22</v>
      </c>
      <c r="B821" s="24" t="s">
        <v>44</v>
      </c>
      <c r="C821" s="24" t="s">
        <v>23</v>
      </c>
      <c r="D821" s="25"/>
      <c r="E821" s="25"/>
      <c r="F821" s="25"/>
    </row>
    <row r="822" spans="1:6" ht="30.75" hidden="1" customHeight="1" x14ac:dyDescent="0.25">
      <c r="A822" s="26" t="s">
        <v>24</v>
      </c>
      <c r="B822" s="24" t="s">
        <v>44</v>
      </c>
      <c r="C822" s="24" t="s">
        <v>25</v>
      </c>
      <c r="D822" s="25"/>
      <c r="E822" s="25"/>
      <c r="F822" s="25"/>
    </row>
    <row r="823" spans="1:6" ht="27.75" hidden="1" customHeight="1" x14ac:dyDescent="0.25">
      <c r="A823" s="26" t="s">
        <v>32</v>
      </c>
      <c r="B823" s="24" t="s">
        <v>44</v>
      </c>
      <c r="C823" s="24" t="s">
        <v>33</v>
      </c>
      <c r="D823" s="25"/>
      <c r="E823" s="25"/>
      <c r="F823" s="25"/>
    </row>
    <row r="824" spans="1:6" ht="26.25" hidden="1" x14ac:dyDescent="0.25">
      <c r="A824" s="26" t="s">
        <v>34</v>
      </c>
      <c r="B824" s="24" t="s">
        <v>44</v>
      </c>
      <c r="C824" s="24" t="s">
        <v>35</v>
      </c>
      <c r="D824" s="25"/>
      <c r="E824" s="25"/>
      <c r="F824" s="25"/>
    </row>
    <row r="825" spans="1:6" ht="93.75" hidden="1" customHeight="1" x14ac:dyDescent="0.25">
      <c r="A825" s="26" t="s">
        <v>49</v>
      </c>
      <c r="B825" s="24" t="s">
        <v>44</v>
      </c>
      <c r="C825" s="24" t="s">
        <v>13</v>
      </c>
      <c r="D825" s="25"/>
      <c r="E825" s="25"/>
      <c r="F825" s="25"/>
    </row>
    <row r="826" spans="1:6" ht="35.25" customHeight="1" x14ac:dyDescent="0.25">
      <c r="A826" s="26" t="s">
        <v>24</v>
      </c>
      <c r="B826" s="24" t="s">
        <v>44</v>
      </c>
      <c r="C826" s="24" t="s">
        <v>25</v>
      </c>
      <c r="D826" s="25">
        <v>279.3</v>
      </c>
      <c r="E826" s="25">
        <v>281.60000000000002</v>
      </c>
      <c r="F826" s="25">
        <v>284.3</v>
      </c>
    </row>
    <row r="827" spans="1:6" ht="30" customHeight="1" x14ac:dyDescent="0.25">
      <c r="A827" s="26" t="s">
        <v>32</v>
      </c>
      <c r="B827" s="24" t="s">
        <v>44</v>
      </c>
      <c r="C827" s="24" t="s">
        <v>33</v>
      </c>
      <c r="D827" s="25">
        <f>D833</f>
        <v>15</v>
      </c>
      <c r="E827" s="25">
        <f t="shared" ref="E827:F827" si="157">E833</f>
        <v>12.7</v>
      </c>
      <c r="F827" s="25">
        <f t="shared" si="157"/>
        <v>10</v>
      </c>
    </row>
    <row r="828" spans="1:6" ht="30.75" hidden="1" customHeight="1" x14ac:dyDescent="0.25">
      <c r="A828" s="26"/>
      <c r="B828" s="24" t="s">
        <v>44</v>
      </c>
      <c r="C828" s="24"/>
      <c r="D828" s="25"/>
      <c r="E828" s="25"/>
      <c r="F828" s="25"/>
    </row>
    <row r="829" spans="1:6" ht="15" hidden="1" x14ac:dyDescent="0.25">
      <c r="A829" s="26"/>
      <c r="B829" s="24" t="s">
        <v>44</v>
      </c>
      <c r="C829" s="24"/>
      <c r="D829" s="25"/>
      <c r="E829" s="25"/>
      <c r="F829" s="25"/>
    </row>
    <row r="830" spans="1:6" ht="66" hidden="1" customHeight="1" x14ac:dyDescent="0.25">
      <c r="A830" s="26"/>
      <c r="B830" s="24" t="s">
        <v>44</v>
      </c>
      <c r="C830" s="24"/>
      <c r="D830" s="25"/>
      <c r="E830" s="25"/>
      <c r="F830" s="25"/>
    </row>
    <row r="831" spans="1:6" ht="15" hidden="1" x14ac:dyDescent="0.25">
      <c r="A831" s="26"/>
      <c r="B831" s="24" t="s">
        <v>44</v>
      </c>
      <c r="C831" s="24"/>
      <c r="D831" s="25"/>
      <c r="E831" s="25"/>
      <c r="F831" s="25"/>
    </row>
    <row r="832" spans="1:6" ht="15" hidden="1" x14ac:dyDescent="0.25">
      <c r="A832" s="26"/>
      <c r="B832" s="24" t="s">
        <v>44</v>
      </c>
      <c r="C832" s="24"/>
      <c r="D832" s="25"/>
      <c r="E832" s="25"/>
      <c r="F832" s="25"/>
    </row>
    <row r="833" spans="1:6" ht="33.75" customHeight="1" x14ac:dyDescent="0.25">
      <c r="A833" s="26" t="s">
        <v>163</v>
      </c>
      <c r="B833" s="24" t="s">
        <v>44</v>
      </c>
      <c r="C833" s="24" t="s">
        <v>35</v>
      </c>
      <c r="D833" s="25">
        <v>15</v>
      </c>
      <c r="E833" s="25">
        <v>12.7</v>
      </c>
      <c r="F833" s="25">
        <v>10</v>
      </c>
    </row>
    <row r="834" spans="1:6" ht="78.75" customHeight="1" x14ac:dyDescent="0.25">
      <c r="A834" s="48" t="s">
        <v>745</v>
      </c>
      <c r="B834" s="24" t="s">
        <v>46</v>
      </c>
      <c r="C834" s="24" t="s">
        <v>13</v>
      </c>
      <c r="D834" s="25">
        <f>D835+D837</f>
        <v>294.3</v>
      </c>
      <c r="E834" s="25">
        <f t="shared" ref="E834:F834" si="158">E835+E837</f>
        <v>294.3</v>
      </c>
      <c r="F834" s="25">
        <f t="shared" si="158"/>
        <v>294.3</v>
      </c>
    </row>
    <row r="835" spans="1:6" ht="66.75" customHeight="1" x14ac:dyDescent="0.25">
      <c r="A835" s="26" t="s">
        <v>22</v>
      </c>
      <c r="B835" s="24" t="s">
        <v>46</v>
      </c>
      <c r="C835" s="24" t="s">
        <v>23</v>
      </c>
      <c r="D835" s="25">
        <f>D836</f>
        <v>279.3</v>
      </c>
      <c r="E835" s="25">
        <f t="shared" ref="E835:F835" si="159">E836</f>
        <v>281.60000000000002</v>
      </c>
      <c r="F835" s="25">
        <f t="shared" si="159"/>
        <v>284.3</v>
      </c>
    </row>
    <row r="836" spans="1:6" ht="33.75" customHeight="1" x14ac:dyDescent="0.25">
      <c r="A836" s="26" t="s">
        <v>24</v>
      </c>
      <c r="B836" s="24" t="s">
        <v>46</v>
      </c>
      <c r="C836" s="24" t="s">
        <v>25</v>
      </c>
      <c r="D836" s="25">
        <v>279.3</v>
      </c>
      <c r="E836" s="25">
        <v>281.60000000000002</v>
      </c>
      <c r="F836" s="25">
        <v>284.3</v>
      </c>
    </row>
    <row r="837" spans="1:6" ht="27" customHeight="1" x14ac:dyDescent="0.25">
      <c r="A837" s="26" t="s">
        <v>32</v>
      </c>
      <c r="B837" s="24" t="s">
        <v>46</v>
      </c>
      <c r="C837" s="24" t="s">
        <v>33</v>
      </c>
      <c r="D837" s="25">
        <f>D842</f>
        <v>15</v>
      </c>
      <c r="E837" s="25">
        <f t="shared" ref="E837:F837" si="160">E842</f>
        <v>12.7</v>
      </c>
      <c r="F837" s="25">
        <f t="shared" si="160"/>
        <v>10</v>
      </c>
    </row>
    <row r="838" spans="1:6" ht="19.5" hidden="1" customHeight="1" x14ac:dyDescent="0.25">
      <c r="A838" s="26" t="s">
        <v>55</v>
      </c>
      <c r="B838" s="24" t="s">
        <v>46</v>
      </c>
      <c r="C838" s="24" t="s">
        <v>13</v>
      </c>
      <c r="D838" s="25"/>
      <c r="E838" s="25"/>
      <c r="F838" s="25"/>
    </row>
    <row r="839" spans="1:6" ht="42.75" hidden="1" customHeight="1" x14ac:dyDescent="0.25">
      <c r="A839" s="26" t="s">
        <v>58</v>
      </c>
      <c r="B839" s="24" t="s">
        <v>46</v>
      </c>
      <c r="C839" s="24" t="s">
        <v>13</v>
      </c>
      <c r="D839" s="25"/>
      <c r="E839" s="25"/>
      <c r="F839" s="25"/>
    </row>
    <row r="840" spans="1:6" ht="27" hidden="1" customHeight="1" x14ac:dyDescent="0.25">
      <c r="A840" s="26" t="s">
        <v>60</v>
      </c>
      <c r="B840" s="24" t="s">
        <v>46</v>
      </c>
      <c r="C840" s="24" t="s">
        <v>33</v>
      </c>
      <c r="D840" s="25"/>
      <c r="E840" s="25"/>
      <c r="F840" s="25"/>
    </row>
    <row r="841" spans="1:6" ht="27" hidden="1" customHeight="1" x14ac:dyDescent="0.25">
      <c r="A841" s="26" t="s">
        <v>34</v>
      </c>
      <c r="B841" s="24" t="s">
        <v>46</v>
      </c>
      <c r="C841" s="24" t="s">
        <v>35</v>
      </c>
      <c r="D841" s="25"/>
      <c r="E841" s="25"/>
      <c r="F841" s="25"/>
    </row>
    <row r="842" spans="1:6" ht="31.5" customHeight="1" x14ac:dyDescent="0.25">
      <c r="A842" s="26" t="s">
        <v>163</v>
      </c>
      <c r="B842" s="24" t="s">
        <v>46</v>
      </c>
      <c r="C842" s="24" t="s">
        <v>35</v>
      </c>
      <c r="D842" s="25">
        <v>15</v>
      </c>
      <c r="E842" s="25">
        <v>12.7</v>
      </c>
      <c r="F842" s="25">
        <v>10</v>
      </c>
    </row>
    <row r="843" spans="1:6" ht="56.25" customHeight="1" x14ac:dyDescent="0.25">
      <c r="A843" s="48" t="s">
        <v>744</v>
      </c>
      <c r="B843" s="24" t="s">
        <v>48</v>
      </c>
      <c r="C843" s="24" t="s">
        <v>13</v>
      </c>
      <c r="D843" s="25">
        <f>D844+D846</f>
        <v>882.69999999999993</v>
      </c>
      <c r="E843" s="25">
        <f t="shared" ref="E843:F843" si="161">E844+E846</f>
        <v>882.7</v>
      </c>
      <c r="F843" s="25">
        <f t="shared" si="161"/>
        <v>882.7</v>
      </c>
    </row>
    <row r="844" spans="1:6" ht="72.75" customHeight="1" x14ac:dyDescent="0.25">
      <c r="A844" s="26" t="s">
        <v>22</v>
      </c>
      <c r="B844" s="24" t="s">
        <v>48</v>
      </c>
      <c r="C844" s="24" t="s">
        <v>23</v>
      </c>
      <c r="D844" s="25">
        <f>D845</f>
        <v>837.9</v>
      </c>
      <c r="E844" s="25">
        <f t="shared" ref="E844:F844" si="162">E845</f>
        <v>844.6</v>
      </c>
      <c r="F844" s="25">
        <f t="shared" si="162"/>
        <v>852.7</v>
      </c>
    </row>
    <row r="845" spans="1:6" ht="30.75" customHeight="1" x14ac:dyDescent="0.25">
      <c r="A845" s="26" t="s">
        <v>24</v>
      </c>
      <c r="B845" s="24" t="s">
        <v>48</v>
      </c>
      <c r="C845" s="24" t="s">
        <v>25</v>
      </c>
      <c r="D845" s="25">
        <v>837.9</v>
      </c>
      <c r="E845" s="25">
        <v>844.6</v>
      </c>
      <c r="F845" s="25">
        <v>852.7</v>
      </c>
    </row>
    <row r="846" spans="1:6" ht="33.75" customHeight="1" x14ac:dyDescent="0.25">
      <c r="A846" s="26" t="s">
        <v>32</v>
      </c>
      <c r="B846" s="24" t="s">
        <v>48</v>
      </c>
      <c r="C846" s="24" t="s">
        <v>33</v>
      </c>
      <c r="D846" s="25">
        <f>D847</f>
        <v>44.8</v>
      </c>
      <c r="E846" s="25">
        <f t="shared" ref="E846:F846" si="163">E847</f>
        <v>38.1</v>
      </c>
      <c r="F846" s="25">
        <f t="shared" si="163"/>
        <v>30</v>
      </c>
    </row>
    <row r="847" spans="1:6" ht="35.25" customHeight="1" x14ac:dyDescent="0.25">
      <c r="A847" s="26" t="s">
        <v>163</v>
      </c>
      <c r="B847" s="24" t="s">
        <v>48</v>
      </c>
      <c r="C847" s="24" t="s">
        <v>35</v>
      </c>
      <c r="D847" s="25">
        <v>44.8</v>
      </c>
      <c r="E847" s="25">
        <v>38.1</v>
      </c>
      <c r="F847" s="25">
        <v>30</v>
      </c>
    </row>
    <row r="848" spans="1:6" ht="119.25" customHeight="1" x14ac:dyDescent="0.25">
      <c r="A848" s="46" t="s">
        <v>747</v>
      </c>
      <c r="B848" s="24" t="s">
        <v>748</v>
      </c>
      <c r="C848" s="24" t="s">
        <v>13</v>
      </c>
      <c r="D848" s="25">
        <f>D849+D851</f>
        <v>294.3</v>
      </c>
      <c r="E848" s="25">
        <f t="shared" ref="E848:F848" si="164">E849+E851</f>
        <v>294.3</v>
      </c>
      <c r="F848" s="25">
        <f t="shared" si="164"/>
        <v>294.3</v>
      </c>
    </row>
    <row r="849" spans="1:6" ht="70.5" customHeight="1" x14ac:dyDescent="0.25">
      <c r="A849" s="26" t="s">
        <v>22</v>
      </c>
      <c r="B849" s="24" t="s">
        <v>748</v>
      </c>
      <c r="C849" s="24" t="s">
        <v>23</v>
      </c>
      <c r="D849" s="25">
        <f>D850</f>
        <v>279.3</v>
      </c>
      <c r="E849" s="25">
        <f t="shared" ref="E849:F849" si="165">E850</f>
        <v>281.60000000000002</v>
      </c>
      <c r="F849" s="25">
        <f t="shared" si="165"/>
        <v>284.3</v>
      </c>
    </row>
    <row r="850" spans="1:6" ht="31.5" customHeight="1" x14ac:dyDescent="0.25">
      <c r="A850" s="26" t="s">
        <v>24</v>
      </c>
      <c r="B850" s="24" t="s">
        <v>748</v>
      </c>
      <c r="C850" s="24" t="s">
        <v>25</v>
      </c>
      <c r="D850" s="25">
        <v>279.3</v>
      </c>
      <c r="E850" s="25">
        <v>281.60000000000002</v>
      </c>
      <c r="F850" s="25">
        <v>284.3</v>
      </c>
    </row>
    <row r="851" spans="1:6" ht="33" customHeight="1" x14ac:dyDescent="0.25">
      <c r="A851" s="26" t="s">
        <v>32</v>
      </c>
      <c r="B851" s="24" t="s">
        <v>748</v>
      </c>
      <c r="C851" s="24" t="s">
        <v>33</v>
      </c>
      <c r="D851" s="25">
        <f>D852</f>
        <v>15</v>
      </c>
      <c r="E851" s="25">
        <f t="shared" ref="E851:F851" si="166">E852</f>
        <v>12.7</v>
      </c>
      <c r="F851" s="25">
        <f t="shared" si="166"/>
        <v>10</v>
      </c>
    </row>
    <row r="852" spans="1:6" ht="30" customHeight="1" x14ac:dyDescent="0.25">
      <c r="A852" s="26" t="s">
        <v>163</v>
      </c>
      <c r="B852" s="24" t="s">
        <v>748</v>
      </c>
      <c r="C852" s="24" t="s">
        <v>35</v>
      </c>
      <c r="D852" s="25">
        <v>15</v>
      </c>
      <c r="E852" s="25">
        <v>12.7</v>
      </c>
      <c r="F852" s="25">
        <v>10</v>
      </c>
    </row>
    <row r="853" spans="1:6" ht="90.75" customHeight="1" x14ac:dyDescent="0.25">
      <c r="A853" s="46" t="s">
        <v>749</v>
      </c>
      <c r="B853" s="24" t="s">
        <v>54</v>
      </c>
      <c r="C853" s="24" t="s">
        <v>13</v>
      </c>
      <c r="D853" s="25">
        <f>D854+D856</f>
        <v>29.5</v>
      </c>
      <c r="E853" s="25">
        <f t="shared" ref="E853:F853" si="167">E854+E856</f>
        <v>30.2</v>
      </c>
      <c r="F853" s="25">
        <f t="shared" si="167"/>
        <v>31</v>
      </c>
    </row>
    <row r="854" spans="1:6" ht="76.5" customHeight="1" x14ac:dyDescent="0.25">
      <c r="A854" s="26" t="s">
        <v>22</v>
      </c>
      <c r="B854" s="24" t="s">
        <v>54</v>
      </c>
      <c r="C854" s="24" t="s">
        <v>23</v>
      </c>
      <c r="D854" s="25">
        <f>D855</f>
        <v>22.5</v>
      </c>
      <c r="E854" s="25">
        <f t="shared" ref="E854:F854" si="168">E855</f>
        <v>23.2</v>
      </c>
      <c r="F854" s="25">
        <f t="shared" si="168"/>
        <v>24</v>
      </c>
    </row>
    <row r="855" spans="1:6" ht="30" customHeight="1" x14ac:dyDescent="0.25">
      <c r="A855" s="26" t="s">
        <v>24</v>
      </c>
      <c r="B855" s="24" t="s">
        <v>54</v>
      </c>
      <c r="C855" s="24" t="s">
        <v>25</v>
      </c>
      <c r="D855" s="25">
        <f>29.5-7</f>
        <v>22.5</v>
      </c>
      <c r="E855" s="25">
        <f>30.2-7</f>
        <v>23.2</v>
      </c>
      <c r="F855" s="25">
        <f>31-7</f>
        <v>24</v>
      </c>
    </row>
    <row r="856" spans="1:6" ht="30" customHeight="1" x14ac:dyDescent="0.25">
      <c r="A856" s="26" t="s">
        <v>32</v>
      </c>
      <c r="B856" s="24" t="s">
        <v>54</v>
      </c>
      <c r="C856" s="24" t="s">
        <v>33</v>
      </c>
      <c r="D856" s="25">
        <f>D857</f>
        <v>7</v>
      </c>
      <c r="E856" s="25">
        <f t="shared" ref="E856:F856" si="169">E857</f>
        <v>7</v>
      </c>
      <c r="F856" s="25">
        <f t="shared" si="169"/>
        <v>7</v>
      </c>
    </row>
    <row r="857" spans="1:6" ht="30" customHeight="1" x14ac:dyDescent="0.25">
      <c r="A857" s="26" t="s">
        <v>163</v>
      </c>
      <c r="B857" s="24" t="s">
        <v>54</v>
      </c>
      <c r="C857" s="24" t="s">
        <v>35</v>
      </c>
      <c r="D857" s="25">
        <v>7</v>
      </c>
      <c r="E857" s="25">
        <v>7</v>
      </c>
      <c r="F857" s="25">
        <v>7</v>
      </c>
    </row>
    <row r="858" spans="1:6" ht="56.25" customHeight="1" x14ac:dyDescent="0.25">
      <c r="A858" s="46" t="s">
        <v>589</v>
      </c>
      <c r="B858" s="24" t="s">
        <v>61</v>
      </c>
      <c r="C858" s="24" t="s">
        <v>13</v>
      </c>
      <c r="D858" s="25">
        <f>D859</f>
        <v>1.4</v>
      </c>
      <c r="E858" s="25">
        <f t="shared" ref="E858:F859" si="170">E859</f>
        <v>1.4</v>
      </c>
      <c r="F858" s="25">
        <f t="shared" si="170"/>
        <v>1.4</v>
      </c>
    </row>
    <row r="859" spans="1:6" ht="71.25" customHeight="1" x14ac:dyDescent="0.25">
      <c r="A859" s="26" t="s">
        <v>22</v>
      </c>
      <c r="B859" s="24" t="s">
        <v>61</v>
      </c>
      <c r="C859" s="24" t="s">
        <v>23</v>
      </c>
      <c r="D859" s="25">
        <f>D860</f>
        <v>1.4</v>
      </c>
      <c r="E859" s="25">
        <f t="shared" si="170"/>
        <v>1.4</v>
      </c>
      <c r="F859" s="25">
        <f t="shared" si="170"/>
        <v>1.4</v>
      </c>
    </row>
    <row r="860" spans="1:6" ht="33" customHeight="1" x14ac:dyDescent="0.25">
      <c r="A860" s="26" t="s">
        <v>24</v>
      </c>
      <c r="B860" s="24" t="s">
        <v>61</v>
      </c>
      <c r="C860" s="24" t="s">
        <v>25</v>
      </c>
      <c r="D860" s="25">
        <v>1.4</v>
      </c>
      <c r="E860" s="25">
        <v>1.4</v>
      </c>
      <c r="F860" s="25">
        <v>1.4</v>
      </c>
    </row>
    <row r="861" spans="1:6" ht="33" customHeight="1" x14ac:dyDescent="0.25">
      <c r="A861" s="26" t="s">
        <v>152</v>
      </c>
      <c r="B861" s="24" t="s">
        <v>153</v>
      </c>
      <c r="C861" s="24" t="s">
        <v>13</v>
      </c>
      <c r="D861" s="25">
        <f>D862</f>
        <v>81</v>
      </c>
      <c r="E861" s="25">
        <f t="shared" ref="E861:F862" si="171">E862</f>
        <v>82.2</v>
      </c>
      <c r="F861" s="25">
        <f t="shared" si="171"/>
        <v>86.6</v>
      </c>
    </row>
    <row r="862" spans="1:6" ht="70.5" customHeight="1" x14ac:dyDescent="0.25">
      <c r="A862" s="26" t="s">
        <v>22</v>
      </c>
      <c r="B862" s="24" t="s">
        <v>153</v>
      </c>
      <c r="C862" s="24" t="s">
        <v>23</v>
      </c>
      <c r="D862" s="25">
        <f>D863</f>
        <v>81</v>
      </c>
      <c r="E862" s="25">
        <f t="shared" si="171"/>
        <v>82.2</v>
      </c>
      <c r="F862" s="25">
        <f t="shared" si="171"/>
        <v>86.6</v>
      </c>
    </row>
    <row r="863" spans="1:6" ht="33" customHeight="1" x14ac:dyDescent="0.25">
      <c r="A863" s="26" t="s">
        <v>24</v>
      </c>
      <c r="B863" s="24" t="s">
        <v>153</v>
      </c>
      <c r="C863" s="24" t="s">
        <v>25</v>
      </c>
      <c r="D863" s="25">
        <v>81</v>
      </c>
      <c r="E863" s="25">
        <v>82.2</v>
      </c>
      <c r="F863" s="25">
        <v>86.6</v>
      </c>
    </row>
    <row r="864" spans="1:6" ht="44.25" customHeight="1" x14ac:dyDescent="0.25">
      <c r="A864" s="26" t="s">
        <v>581</v>
      </c>
      <c r="B864" s="24" t="s">
        <v>606</v>
      </c>
      <c r="C864" s="24" t="s">
        <v>13</v>
      </c>
      <c r="D864" s="25">
        <f>D865+D877</f>
        <v>2326.5999999999995</v>
      </c>
      <c r="E864" s="25">
        <f t="shared" ref="E864:F864" si="172">E865+E877</f>
        <v>850.80000000000007</v>
      </c>
      <c r="F864" s="25">
        <f t="shared" si="172"/>
        <v>850.80000000000007</v>
      </c>
    </row>
    <row r="865" spans="1:6" ht="31.5" customHeight="1" x14ac:dyDescent="0.25">
      <c r="A865" s="26" t="s">
        <v>145</v>
      </c>
      <c r="B865" s="24" t="s">
        <v>717</v>
      </c>
      <c r="C865" s="24" t="s">
        <v>13</v>
      </c>
      <c r="D865" s="25">
        <f>D866</f>
        <v>2201.9999999999995</v>
      </c>
      <c r="E865" s="25">
        <f t="shared" ref="E865:F865" si="173">E866</f>
        <v>626.20000000000005</v>
      </c>
      <c r="F865" s="25">
        <f t="shared" si="173"/>
        <v>626.20000000000005</v>
      </c>
    </row>
    <row r="866" spans="1:6" ht="27" customHeight="1" x14ac:dyDescent="0.25">
      <c r="A866" s="26" t="s">
        <v>32</v>
      </c>
      <c r="B866" s="24" t="s">
        <v>717</v>
      </c>
      <c r="C866" s="24" t="s">
        <v>33</v>
      </c>
      <c r="D866" s="25">
        <f>D876</f>
        <v>2201.9999999999995</v>
      </c>
      <c r="E866" s="25">
        <f t="shared" ref="E866:F866" si="174">E876</f>
        <v>626.20000000000005</v>
      </c>
      <c r="F866" s="25">
        <f t="shared" si="174"/>
        <v>626.20000000000005</v>
      </c>
    </row>
    <row r="867" spans="1:6" ht="42" hidden="1" customHeight="1" x14ac:dyDescent="0.25">
      <c r="A867" s="26"/>
      <c r="B867" s="24" t="s">
        <v>717</v>
      </c>
      <c r="C867" s="24"/>
      <c r="D867" s="25"/>
      <c r="E867" s="25"/>
      <c r="F867" s="25"/>
    </row>
    <row r="868" spans="1:6" ht="18.75" hidden="1" customHeight="1" x14ac:dyDescent="0.25">
      <c r="A868" s="26"/>
      <c r="B868" s="24" t="s">
        <v>717</v>
      </c>
      <c r="C868" s="24"/>
      <c r="D868" s="25"/>
      <c r="E868" s="25"/>
      <c r="F868" s="25"/>
    </row>
    <row r="869" spans="1:6" ht="20.25" hidden="1" customHeight="1" x14ac:dyDescent="0.25">
      <c r="A869" s="26"/>
      <c r="B869" s="24" t="s">
        <v>717</v>
      </c>
      <c r="C869" s="24"/>
      <c r="D869" s="25"/>
      <c r="E869" s="25"/>
      <c r="F869" s="25"/>
    </row>
    <row r="870" spans="1:6" ht="27" hidden="1" customHeight="1" x14ac:dyDescent="0.25">
      <c r="A870" s="26"/>
      <c r="B870" s="24" t="s">
        <v>717</v>
      </c>
      <c r="C870" s="24"/>
      <c r="D870" s="25"/>
      <c r="E870" s="25"/>
      <c r="F870" s="25"/>
    </row>
    <row r="871" spans="1:6" ht="69" hidden="1" customHeight="1" x14ac:dyDescent="0.25">
      <c r="A871" s="26"/>
      <c r="B871" s="24" t="s">
        <v>717</v>
      </c>
      <c r="C871" s="24"/>
      <c r="D871" s="25"/>
      <c r="E871" s="25"/>
      <c r="F871" s="25"/>
    </row>
    <row r="872" spans="1:6" ht="27" hidden="1" customHeight="1" x14ac:dyDescent="0.25">
      <c r="A872" s="26"/>
      <c r="B872" s="24" t="s">
        <v>717</v>
      </c>
      <c r="C872" s="24"/>
      <c r="D872" s="25"/>
      <c r="E872" s="25"/>
      <c r="F872" s="25"/>
    </row>
    <row r="873" spans="1:6" ht="44.25" hidden="1" customHeight="1" x14ac:dyDescent="0.25">
      <c r="A873" s="26"/>
      <c r="B873" s="24" t="s">
        <v>717</v>
      </c>
      <c r="C873" s="24"/>
      <c r="D873" s="25"/>
      <c r="E873" s="25"/>
      <c r="F873" s="25"/>
    </row>
    <row r="874" spans="1:6" ht="66.75" hidden="1" customHeight="1" x14ac:dyDescent="0.25">
      <c r="A874" s="26"/>
      <c r="B874" s="24" t="s">
        <v>717</v>
      </c>
      <c r="C874" s="24"/>
      <c r="D874" s="25"/>
      <c r="E874" s="25"/>
      <c r="F874" s="25"/>
    </row>
    <row r="875" spans="1:6" ht="27" hidden="1" customHeight="1" x14ac:dyDescent="0.25">
      <c r="A875" s="26"/>
      <c r="B875" s="24" t="s">
        <v>717</v>
      </c>
      <c r="C875" s="24"/>
      <c r="D875" s="25"/>
      <c r="E875" s="25"/>
      <c r="F875" s="25"/>
    </row>
    <row r="876" spans="1:6" ht="39" customHeight="1" x14ac:dyDescent="0.25">
      <c r="A876" s="26" t="s">
        <v>34</v>
      </c>
      <c r="B876" s="24" t="s">
        <v>717</v>
      </c>
      <c r="C876" s="24" t="s">
        <v>35</v>
      </c>
      <c r="D876" s="25">
        <f>2247.1-30-43.8-200+228.7</f>
        <v>2201.9999999999995</v>
      </c>
      <c r="E876" s="25">
        <f>700-30-43.8</f>
        <v>626.20000000000005</v>
      </c>
      <c r="F876" s="25">
        <f>700-30-43.8</f>
        <v>626.20000000000005</v>
      </c>
    </row>
    <row r="877" spans="1:6" ht="60" customHeight="1" x14ac:dyDescent="0.25">
      <c r="A877" s="26" t="s">
        <v>143</v>
      </c>
      <c r="B877" s="24" t="s">
        <v>607</v>
      </c>
      <c r="C877" s="24" t="s">
        <v>13</v>
      </c>
      <c r="D877" s="25">
        <f>D878</f>
        <v>124.6</v>
      </c>
      <c r="E877" s="25">
        <f t="shared" ref="E877:F877" si="175">E878</f>
        <v>224.6</v>
      </c>
      <c r="F877" s="25">
        <f t="shared" si="175"/>
        <v>224.6</v>
      </c>
    </row>
    <row r="878" spans="1:6" ht="18" customHeight="1" x14ac:dyDescent="0.25">
      <c r="A878" s="26" t="s">
        <v>36</v>
      </c>
      <c r="B878" s="24" t="s">
        <v>607</v>
      </c>
      <c r="C878" s="24" t="s">
        <v>37</v>
      </c>
      <c r="D878" s="25">
        <f>D886</f>
        <v>124.6</v>
      </c>
      <c r="E878" s="25">
        <f t="shared" ref="E878:F878" si="176">E886</f>
        <v>224.6</v>
      </c>
      <c r="F878" s="25">
        <f t="shared" si="176"/>
        <v>224.6</v>
      </c>
    </row>
    <row r="879" spans="1:6" ht="17.25" hidden="1" customHeight="1" x14ac:dyDescent="0.25">
      <c r="A879" s="26"/>
      <c r="B879" s="24" t="s">
        <v>607</v>
      </c>
      <c r="C879" s="24"/>
      <c r="D879" s="25"/>
      <c r="E879" s="25"/>
      <c r="F879" s="25"/>
    </row>
    <row r="880" spans="1:6" ht="27" hidden="1" customHeight="1" x14ac:dyDescent="0.25">
      <c r="A880" s="26"/>
      <c r="B880" s="24" t="s">
        <v>607</v>
      </c>
      <c r="C880" s="24"/>
      <c r="D880" s="25"/>
      <c r="E880" s="25"/>
      <c r="F880" s="25"/>
    </row>
    <row r="881" spans="1:6" ht="15" hidden="1" customHeight="1" x14ac:dyDescent="0.25">
      <c r="A881" s="26"/>
      <c r="B881" s="24" t="s">
        <v>607</v>
      </c>
      <c r="C881" s="24"/>
      <c r="D881" s="25"/>
      <c r="E881" s="25"/>
      <c r="F881" s="25"/>
    </row>
    <row r="882" spans="1:6" ht="15" hidden="1" customHeight="1" x14ac:dyDescent="0.25">
      <c r="A882" s="26"/>
      <c r="B882" s="24" t="s">
        <v>607</v>
      </c>
      <c r="C882" s="24"/>
      <c r="D882" s="25"/>
      <c r="E882" s="25"/>
      <c r="F882" s="25"/>
    </row>
    <row r="883" spans="1:6" ht="32.25" hidden="1" customHeight="1" x14ac:dyDescent="0.25">
      <c r="A883" s="26"/>
      <c r="B883" s="24" t="s">
        <v>607</v>
      </c>
      <c r="C883" s="24"/>
      <c r="D883" s="25"/>
      <c r="E883" s="25"/>
      <c r="F883" s="25"/>
    </row>
    <row r="884" spans="1:6" ht="31.5" hidden="1" customHeight="1" x14ac:dyDescent="0.25">
      <c r="A884" s="26"/>
      <c r="B884" s="24" t="s">
        <v>607</v>
      </c>
      <c r="C884" s="24"/>
      <c r="D884" s="25"/>
      <c r="E884" s="25"/>
      <c r="F884" s="25"/>
    </row>
    <row r="885" spans="1:6" ht="33" hidden="1" customHeight="1" x14ac:dyDescent="0.25">
      <c r="A885" s="26"/>
      <c r="B885" s="24" t="s">
        <v>607</v>
      </c>
      <c r="C885" s="24"/>
      <c r="D885" s="25"/>
      <c r="E885" s="25"/>
      <c r="F885" s="25"/>
    </row>
    <row r="886" spans="1:6" ht="16.5" customHeight="1" x14ac:dyDescent="0.25">
      <c r="A886" s="26" t="s">
        <v>38</v>
      </c>
      <c r="B886" s="24" t="s">
        <v>607</v>
      </c>
      <c r="C886" s="24" t="s">
        <v>39</v>
      </c>
      <c r="D886" s="25">
        <f>224.6-100</f>
        <v>124.6</v>
      </c>
      <c r="E886" s="25">
        <v>224.6</v>
      </c>
      <c r="F886" s="25">
        <v>224.6</v>
      </c>
    </row>
    <row r="887" spans="1:6" ht="18" customHeight="1" x14ac:dyDescent="0.25">
      <c r="A887" s="26" t="s">
        <v>75</v>
      </c>
      <c r="B887" s="24" t="s">
        <v>76</v>
      </c>
      <c r="C887" s="24" t="s">
        <v>13</v>
      </c>
      <c r="D887" s="25">
        <f>D888+D917+D929+D933</f>
        <v>4150.5</v>
      </c>
      <c r="E887" s="25">
        <f t="shared" ref="E887:F887" si="177">E888+E917+E929+E933</f>
        <v>4154.2</v>
      </c>
      <c r="F887" s="25">
        <f t="shared" si="177"/>
        <v>4157.8999999999996</v>
      </c>
    </row>
    <row r="888" spans="1:6" ht="32.25" customHeight="1" x14ac:dyDescent="0.25">
      <c r="A888" s="26" t="s">
        <v>77</v>
      </c>
      <c r="B888" s="24" t="s">
        <v>730</v>
      </c>
      <c r="C888" s="24" t="s">
        <v>13</v>
      </c>
      <c r="D888" s="25">
        <f>D889</f>
        <v>99</v>
      </c>
      <c r="E888" s="25">
        <f t="shared" ref="E888:F889" si="178">E889</f>
        <v>99</v>
      </c>
      <c r="F888" s="25">
        <f t="shared" si="178"/>
        <v>99</v>
      </c>
    </row>
    <row r="889" spans="1:6" ht="31.5" customHeight="1" x14ac:dyDescent="0.25">
      <c r="A889" s="26" t="s">
        <v>587</v>
      </c>
      <c r="B889" s="24" t="s">
        <v>731</v>
      </c>
      <c r="C889" s="24" t="s">
        <v>13</v>
      </c>
      <c r="D889" s="25">
        <f>D890</f>
        <v>99</v>
      </c>
      <c r="E889" s="25">
        <f t="shared" si="178"/>
        <v>99</v>
      </c>
      <c r="F889" s="25">
        <f t="shared" si="178"/>
        <v>99</v>
      </c>
    </row>
    <row r="890" spans="1:6" ht="15.75" customHeight="1" x14ac:dyDescent="0.25">
      <c r="A890" s="26" t="s">
        <v>36</v>
      </c>
      <c r="B890" s="24" t="s">
        <v>731</v>
      </c>
      <c r="C890" s="24" t="s">
        <v>37</v>
      </c>
      <c r="D890" s="25">
        <f>D916</f>
        <v>99</v>
      </c>
      <c r="E890" s="25">
        <f t="shared" ref="E890:F890" si="179">E916</f>
        <v>99</v>
      </c>
      <c r="F890" s="25">
        <f t="shared" si="179"/>
        <v>99</v>
      </c>
    </row>
    <row r="891" spans="1:6" ht="15" hidden="1" x14ac:dyDescent="0.25">
      <c r="A891" s="26"/>
      <c r="B891" s="24" t="s">
        <v>731</v>
      </c>
      <c r="C891" s="24"/>
      <c r="D891" s="25"/>
      <c r="E891" s="25"/>
      <c r="F891" s="25"/>
    </row>
    <row r="892" spans="1:6" ht="13.5" hidden="1" customHeight="1" x14ac:dyDescent="0.25">
      <c r="A892" s="26"/>
      <c r="B892" s="24" t="s">
        <v>731</v>
      </c>
      <c r="C892" s="24"/>
      <c r="D892" s="25"/>
      <c r="E892" s="25"/>
      <c r="F892" s="25"/>
    </row>
    <row r="893" spans="1:6" ht="15" hidden="1" x14ac:dyDescent="0.25">
      <c r="A893" s="26"/>
      <c r="B893" s="24" t="s">
        <v>731</v>
      </c>
      <c r="C893" s="24"/>
      <c r="D893" s="25"/>
      <c r="E893" s="25"/>
      <c r="F893" s="25"/>
    </row>
    <row r="894" spans="1:6" ht="15" hidden="1" x14ac:dyDescent="0.25">
      <c r="A894" s="26"/>
      <c r="B894" s="24" t="s">
        <v>731</v>
      </c>
      <c r="C894" s="24"/>
      <c r="D894" s="25"/>
      <c r="E894" s="25"/>
      <c r="F894" s="25"/>
    </row>
    <row r="895" spans="1:6" ht="15" hidden="1" x14ac:dyDescent="0.25">
      <c r="A895" s="32"/>
      <c r="B895" s="24" t="s">
        <v>731</v>
      </c>
      <c r="C895" s="24"/>
      <c r="D895" s="25"/>
      <c r="E895" s="25"/>
      <c r="F895" s="25"/>
    </row>
    <row r="896" spans="1:6" s="10" customFormat="1" ht="2.25" hidden="1" customHeight="1" x14ac:dyDescent="0.25">
      <c r="A896" s="26"/>
      <c r="B896" s="24" t="s">
        <v>731</v>
      </c>
      <c r="C896" s="24"/>
      <c r="D896" s="25"/>
      <c r="E896" s="25"/>
      <c r="F896" s="25"/>
    </row>
    <row r="897" spans="1:6" s="9" customFormat="1" ht="15" hidden="1" x14ac:dyDescent="0.25">
      <c r="A897" s="26"/>
      <c r="B897" s="24" t="s">
        <v>731</v>
      </c>
      <c r="C897" s="24"/>
      <c r="D897" s="25"/>
      <c r="E897" s="25"/>
      <c r="F897" s="25"/>
    </row>
    <row r="898" spans="1:6" s="9" customFormat="1" ht="15" hidden="1" x14ac:dyDescent="0.25">
      <c r="A898" s="26"/>
      <c r="B898" s="24" t="s">
        <v>731</v>
      </c>
      <c r="C898" s="24"/>
      <c r="D898" s="25"/>
      <c r="E898" s="25"/>
      <c r="F898" s="25"/>
    </row>
    <row r="899" spans="1:6" s="9" customFormat="1" ht="15" hidden="1" x14ac:dyDescent="0.25">
      <c r="A899" s="26"/>
      <c r="B899" s="24" t="s">
        <v>731</v>
      </c>
      <c r="C899" s="24"/>
      <c r="D899" s="25"/>
      <c r="E899" s="25"/>
      <c r="F899" s="25"/>
    </row>
    <row r="900" spans="1:6" s="9" customFormat="1" ht="15" hidden="1" x14ac:dyDescent="0.25">
      <c r="A900" s="26"/>
      <c r="B900" s="24" t="s">
        <v>731</v>
      </c>
      <c r="C900" s="24"/>
      <c r="D900" s="25"/>
      <c r="E900" s="25"/>
      <c r="F900" s="25"/>
    </row>
    <row r="901" spans="1:6" s="9" customFormat="1" ht="15.75" hidden="1" customHeight="1" x14ac:dyDescent="0.25">
      <c r="A901" s="26"/>
      <c r="B901" s="24" t="s">
        <v>731</v>
      </c>
      <c r="C901" s="24"/>
      <c r="D901" s="25"/>
      <c r="E901" s="25"/>
      <c r="F901" s="25"/>
    </row>
    <row r="902" spans="1:6" s="9" customFormat="1" ht="30.75" hidden="1" customHeight="1" x14ac:dyDescent="0.25">
      <c r="A902" s="34"/>
      <c r="B902" s="24" t="s">
        <v>731</v>
      </c>
      <c r="C902" s="24"/>
      <c r="D902" s="25"/>
      <c r="E902" s="25"/>
      <c r="F902" s="25"/>
    </row>
    <row r="903" spans="1:6" s="9" customFormat="1" ht="15" hidden="1" x14ac:dyDescent="0.25">
      <c r="A903" s="26"/>
      <c r="B903" s="24" t="s">
        <v>731</v>
      </c>
      <c r="C903" s="24"/>
      <c r="D903" s="25"/>
      <c r="E903" s="25"/>
      <c r="F903" s="25"/>
    </row>
    <row r="904" spans="1:6" s="9" customFormat="1" ht="15" hidden="1" x14ac:dyDescent="0.25">
      <c r="A904" s="26"/>
      <c r="B904" s="24" t="s">
        <v>731</v>
      </c>
      <c r="C904" s="24"/>
      <c r="D904" s="25"/>
      <c r="E904" s="25"/>
      <c r="F904" s="25"/>
    </row>
    <row r="905" spans="1:6" s="9" customFormat="1" ht="15" hidden="1" x14ac:dyDescent="0.25">
      <c r="A905" s="26"/>
      <c r="B905" s="24" t="s">
        <v>731</v>
      </c>
      <c r="C905" s="24"/>
      <c r="D905" s="25"/>
      <c r="E905" s="25"/>
      <c r="F905" s="25"/>
    </row>
    <row r="906" spans="1:6" s="9" customFormat="1" ht="15" hidden="1" x14ac:dyDescent="0.25">
      <c r="A906" s="26"/>
      <c r="B906" s="24" t="s">
        <v>731</v>
      </c>
      <c r="C906" s="24"/>
      <c r="D906" s="25"/>
      <c r="E906" s="25"/>
      <c r="F906" s="25"/>
    </row>
    <row r="907" spans="1:6" s="9" customFormat="1" ht="15" hidden="1" x14ac:dyDescent="0.25">
      <c r="A907" s="26"/>
      <c r="B907" s="24" t="s">
        <v>731</v>
      </c>
      <c r="C907" s="24"/>
      <c r="D907" s="25"/>
      <c r="E907" s="25"/>
      <c r="F907" s="25"/>
    </row>
    <row r="908" spans="1:6" ht="15" hidden="1" x14ac:dyDescent="0.25">
      <c r="A908" s="26"/>
      <c r="B908" s="24" t="s">
        <v>731</v>
      </c>
      <c r="C908" s="24"/>
      <c r="D908" s="25"/>
      <c r="E908" s="25"/>
      <c r="F908" s="25"/>
    </row>
    <row r="909" spans="1:6" ht="15" hidden="1" x14ac:dyDescent="0.25">
      <c r="A909" s="26"/>
      <c r="B909" s="24" t="s">
        <v>731</v>
      </c>
      <c r="C909" s="24"/>
      <c r="D909" s="25"/>
      <c r="E909" s="25"/>
      <c r="F909" s="25"/>
    </row>
    <row r="910" spans="1:6" ht="15" hidden="1" x14ac:dyDescent="0.25">
      <c r="A910" s="26"/>
      <c r="B910" s="24" t="s">
        <v>731</v>
      </c>
      <c r="C910" s="24"/>
      <c r="D910" s="25"/>
      <c r="E910" s="25"/>
      <c r="F910" s="25"/>
    </row>
    <row r="911" spans="1:6" ht="15" hidden="1" x14ac:dyDescent="0.25">
      <c r="A911" s="26"/>
      <c r="B911" s="24" t="s">
        <v>731</v>
      </c>
      <c r="C911" s="24"/>
      <c r="D911" s="25"/>
      <c r="E911" s="25"/>
      <c r="F911" s="25"/>
    </row>
    <row r="912" spans="1:6" ht="15" hidden="1" x14ac:dyDescent="0.25">
      <c r="A912" s="26"/>
      <c r="B912" s="24" t="s">
        <v>731</v>
      </c>
      <c r="C912" s="24"/>
      <c r="D912" s="25"/>
      <c r="E912" s="25"/>
      <c r="F912" s="25"/>
    </row>
    <row r="913" spans="1:6" ht="15" hidden="1" x14ac:dyDescent="0.25">
      <c r="A913" s="26"/>
      <c r="B913" s="24" t="s">
        <v>731</v>
      </c>
      <c r="C913" s="24"/>
      <c r="D913" s="25"/>
      <c r="E913" s="25"/>
      <c r="F913" s="25"/>
    </row>
    <row r="914" spans="1:6" ht="15" hidden="1" x14ac:dyDescent="0.25">
      <c r="A914" s="26"/>
      <c r="B914" s="24" t="s">
        <v>731</v>
      </c>
      <c r="C914" s="24"/>
      <c r="D914" s="25"/>
      <c r="E914" s="25"/>
      <c r="F914" s="25"/>
    </row>
    <row r="915" spans="1:6" ht="15" hidden="1" x14ac:dyDescent="0.25">
      <c r="A915" s="26"/>
      <c r="B915" s="24" t="s">
        <v>731</v>
      </c>
      <c r="C915" s="24"/>
      <c r="D915" s="25"/>
      <c r="E915" s="25"/>
      <c r="F915" s="25"/>
    </row>
    <row r="916" spans="1:6" ht="15" x14ac:dyDescent="0.25">
      <c r="A916" s="26" t="s">
        <v>81</v>
      </c>
      <c r="B916" s="24" t="s">
        <v>731</v>
      </c>
      <c r="C916" s="24" t="s">
        <v>82</v>
      </c>
      <c r="D916" s="25">
        <v>99</v>
      </c>
      <c r="E916" s="25">
        <v>99</v>
      </c>
      <c r="F916" s="25">
        <v>99</v>
      </c>
    </row>
    <row r="917" spans="1:6" ht="15" x14ac:dyDescent="0.25">
      <c r="A917" s="45" t="s">
        <v>633</v>
      </c>
      <c r="B917" s="24" t="s">
        <v>632</v>
      </c>
      <c r="C917" s="24" t="s">
        <v>13</v>
      </c>
      <c r="D917" s="25">
        <f>D918+D923+D926</f>
        <v>583.5</v>
      </c>
      <c r="E917" s="25">
        <f t="shared" ref="E917:F917" si="180">E918+E923+E926</f>
        <v>587.20000000000005</v>
      </c>
      <c r="F917" s="25">
        <f t="shared" si="180"/>
        <v>590.90000000000009</v>
      </c>
    </row>
    <row r="918" spans="1:6" ht="51.75" x14ac:dyDescent="0.25">
      <c r="A918" s="26" t="s">
        <v>567</v>
      </c>
      <c r="B918" s="24" t="s">
        <v>750</v>
      </c>
      <c r="C918" s="24" t="s">
        <v>13</v>
      </c>
      <c r="D918" s="25">
        <f>D919+D921</f>
        <v>103</v>
      </c>
      <c r="E918" s="25">
        <f t="shared" ref="E918:F918" si="181">E919+E921</f>
        <v>106.7</v>
      </c>
      <c r="F918" s="25">
        <f t="shared" si="181"/>
        <v>110.4</v>
      </c>
    </row>
    <row r="919" spans="1:6" ht="26.25" x14ac:dyDescent="0.25">
      <c r="A919" s="26" t="s">
        <v>32</v>
      </c>
      <c r="B919" s="24" t="s">
        <v>750</v>
      </c>
      <c r="C919" s="24" t="s">
        <v>33</v>
      </c>
      <c r="D919" s="25">
        <f>D920</f>
        <v>1.8</v>
      </c>
      <c r="E919" s="25">
        <f t="shared" ref="E919:F919" si="182">E920</f>
        <v>1.9</v>
      </c>
      <c r="F919" s="25">
        <f t="shared" si="182"/>
        <v>2</v>
      </c>
    </row>
    <row r="920" spans="1:6" ht="26.25" x14ac:dyDescent="0.25">
      <c r="A920" s="26" t="s">
        <v>34</v>
      </c>
      <c r="B920" s="24" t="s">
        <v>750</v>
      </c>
      <c r="C920" s="24" t="s">
        <v>35</v>
      </c>
      <c r="D920" s="25">
        <v>1.8</v>
      </c>
      <c r="E920" s="25">
        <v>1.9</v>
      </c>
      <c r="F920" s="25">
        <v>2</v>
      </c>
    </row>
    <row r="921" spans="1:6" ht="15" x14ac:dyDescent="0.25">
      <c r="A921" s="26" t="s">
        <v>376</v>
      </c>
      <c r="B921" s="24" t="s">
        <v>750</v>
      </c>
      <c r="C921" s="24" t="s">
        <v>377</v>
      </c>
      <c r="D921" s="25">
        <f>D922</f>
        <v>101.2</v>
      </c>
      <c r="E921" s="25">
        <f t="shared" ref="E921:F921" si="183">E922</f>
        <v>104.8</v>
      </c>
      <c r="F921" s="25">
        <f t="shared" si="183"/>
        <v>108.4</v>
      </c>
    </row>
    <row r="922" spans="1:6" ht="26.25" x14ac:dyDescent="0.25">
      <c r="A922" s="26" t="s">
        <v>378</v>
      </c>
      <c r="B922" s="24" t="s">
        <v>750</v>
      </c>
      <c r="C922" s="24" t="s">
        <v>379</v>
      </c>
      <c r="D922" s="25">
        <v>101.2</v>
      </c>
      <c r="E922" s="25">
        <v>104.8</v>
      </c>
      <c r="F922" s="25">
        <v>108.4</v>
      </c>
    </row>
    <row r="923" spans="1:6" ht="51.75" x14ac:dyDescent="0.25">
      <c r="A923" s="26" t="s">
        <v>383</v>
      </c>
      <c r="B923" s="24" t="s">
        <v>634</v>
      </c>
      <c r="C923" s="24" t="s">
        <v>13</v>
      </c>
      <c r="D923" s="25">
        <f>D924</f>
        <v>431.8</v>
      </c>
      <c r="E923" s="25">
        <f t="shared" ref="E923:F924" si="184">E924</f>
        <v>431.8</v>
      </c>
      <c r="F923" s="25">
        <f t="shared" si="184"/>
        <v>431.8</v>
      </c>
    </row>
    <row r="924" spans="1:6" ht="15" x14ac:dyDescent="0.25">
      <c r="A924" s="26" t="s">
        <v>376</v>
      </c>
      <c r="B924" s="24" t="s">
        <v>634</v>
      </c>
      <c r="C924" s="24" t="s">
        <v>377</v>
      </c>
      <c r="D924" s="25">
        <f>D925</f>
        <v>431.8</v>
      </c>
      <c r="E924" s="25">
        <f t="shared" si="184"/>
        <v>431.8</v>
      </c>
      <c r="F924" s="25">
        <f t="shared" si="184"/>
        <v>431.8</v>
      </c>
    </row>
    <row r="925" spans="1:6" ht="26.25" x14ac:dyDescent="0.25">
      <c r="A925" s="26" t="s">
        <v>378</v>
      </c>
      <c r="B925" s="24" t="s">
        <v>634</v>
      </c>
      <c r="C925" s="24" t="s">
        <v>379</v>
      </c>
      <c r="D925" s="25">
        <v>431.8</v>
      </c>
      <c r="E925" s="25">
        <v>431.8</v>
      </c>
      <c r="F925" s="25">
        <v>431.8</v>
      </c>
    </row>
    <row r="926" spans="1:6" ht="26.25" x14ac:dyDescent="0.25">
      <c r="A926" s="26" t="s">
        <v>660</v>
      </c>
      <c r="B926" s="24" t="s">
        <v>659</v>
      </c>
      <c r="C926" s="24" t="s">
        <v>13</v>
      </c>
      <c r="D926" s="25">
        <f>D927</f>
        <v>48.7</v>
      </c>
      <c r="E926" s="25">
        <f t="shared" ref="E926:F927" si="185">E927</f>
        <v>48.7</v>
      </c>
      <c r="F926" s="25">
        <f t="shared" si="185"/>
        <v>48.7</v>
      </c>
    </row>
    <row r="927" spans="1:6" ht="26.25" x14ac:dyDescent="0.25">
      <c r="A927" s="26" t="s">
        <v>32</v>
      </c>
      <c r="B927" s="24" t="s">
        <v>659</v>
      </c>
      <c r="C927" s="24" t="s">
        <v>33</v>
      </c>
      <c r="D927" s="25">
        <f>D928</f>
        <v>48.7</v>
      </c>
      <c r="E927" s="25">
        <f t="shared" si="185"/>
        <v>48.7</v>
      </c>
      <c r="F927" s="25">
        <f t="shared" si="185"/>
        <v>48.7</v>
      </c>
    </row>
    <row r="928" spans="1:6" ht="26.25" x14ac:dyDescent="0.25">
      <c r="A928" s="26" t="s">
        <v>34</v>
      </c>
      <c r="B928" s="24" t="s">
        <v>659</v>
      </c>
      <c r="C928" s="24" t="s">
        <v>35</v>
      </c>
      <c r="D928" s="25">
        <v>48.7</v>
      </c>
      <c r="E928" s="25">
        <v>48.7</v>
      </c>
      <c r="F928" s="25">
        <v>48.7</v>
      </c>
    </row>
    <row r="929" spans="1:7" ht="15" x14ac:dyDescent="0.25">
      <c r="A929" s="26" t="s">
        <v>740</v>
      </c>
      <c r="B929" s="24" t="s">
        <v>739</v>
      </c>
      <c r="C929" s="24" t="s">
        <v>13</v>
      </c>
      <c r="D929" s="25">
        <f>D930</f>
        <v>468</v>
      </c>
      <c r="E929" s="25">
        <f t="shared" ref="E929:F931" si="186">E930</f>
        <v>468</v>
      </c>
      <c r="F929" s="25">
        <f t="shared" si="186"/>
        <v>468</v>
      </c>
    </row>
    <row r="930" spans="1:7" ht="51" x14ac:dyDescent="0.25">
      <c r="A930" s="47" t="s">
        <v>742</v>
      </c>
      <c r="B930" s="24" t="s">
        <v>741</v>
      </c>
      <c r="C930" s="24" t="s">
        <v>13</v>
      </c>
      <c r="D930" s="25">
        <f>D931</f>
        <v>468</v>
      </c>
      <c r="E930" s="25">
        <f t="shared" si="186"/>
        <v>468</v>
      </c>
      <c r="F930" s="25">
        <f t="shared" si="186"/>
        <v>468</v>
      </c>
    </row>
    <row r="931" spans="1:7" ht="15" x14ac:dyDescent="0.25">
      <c r="A931" s="26" t="s">
        <v>376</v>
      </c>
      <c r="B931" s="24" t="s">
        <v>741</v>
      </c>
      <c r="C931" s="24" t="s">
        <v>377</v>
      </c>
      <c r="D931" s="25">
        <f>D932</f>
        <v>468</v>
      </c>
      <c r="E931" s="25">
        <f t="shared" si="186"/>
        <v>468</v>
      </c>
      <c r="F931" s="25">
        <f t="shared" si="186"/>
        <v>468</v>
      </c>
    </row>
    <row r="932" spans="1:7" ht="26.25" x14ac:dyDescent="0.25">
      <c r="A932" s="26" t="s">
        <v>378</v>
      </c>
      <c r="B932" s="24" t="s">
        <v>741</v>
      </c>
      <c r="C932" s="24" t="s">
        <v>379</v>
      </c>
      <c r="D932" s="25">
        <v>468</v>
      </c>
      <c r="E932" s="25">
        <v>468</v>
      </c>
      <c r="F932" s="25">
        <v>468</v>
      </c>
    </row>
    <row r="933" spans="1:7" ht="63.75" x14ac:dyDescent="0.25">
      <c r="A933" s="51" t="s">
        <v>585</v>
      </c>
      <c r="B933" s="24" t="s">
        <v>78</v>
      </c>
      <c r="C933" s="24" t="s">
        <v>13</v>
      </c>
      <c r="D933" s="25">
        <f>D934</f>
        <v>3000</v>
      </c>
      <c r="E933" s="25">
        <f t="shared" ref="E933:F934" si="187">E934</f>
        <v>3000</v>
      </c>
      <c r="F933" s="25">
        <f t="shared" si="187"/>
        <v>3000</v>
      </c>
    </row>
    <row r="934" spans="1:7" ht="15" x14ac:dyDescent="0.25">
      <c r="A934" s="26" t="s">
        <v>36</v>
      </c>
      <c r="B934" s="24" t="s">
        <v>78</v>
      </c>
      <c r="C934" s="24" t="s">
        <v>37</v>
      </c>
      <c r="D934" s="25">
        <f>D935</f>
        <v>3000</v>
      </c>
      <c r="E934" s="25">
        <f t="shared" si="187"/>
        <v>3000</v>
      </c>
      <c r="F934" s="25">
        <f t="shared" si="187"/>
        <v>3000</v>
      </c>
    </row>
    <row r="935" spans="1:7" ht="51.75" x14ac:dyDescent="0.25">
      <c r="A935" s="35" t="s">
        <v>460</v>
      </c>
      <c r="B935" s="24" t="s">
        <v>78</v>
      </c>
      <c r="C935" s="24" t="s">
        <v>224</v>
      </c>
      <c r="D935" s="25">
        <v>3000</v>
      </c>
      <c r="E935" s="25">
        <v>3000</v>
      </c>
      <c r="F935" s="25">
        <v>3000</v>
      </c>
    </row>
    <row r="936" spans="1:7" s="12" customFormat="1" ht="15.75" x14ac:dyDescent="0.25">
      <c r="A936" s="26" t="s">
        <v>427</v>
      </c>
      <c r="B936" s="41"/>
      <c r="C936" s="41"/>
      <c r="D936" s="25">
        <f>D28+D44+D49+D54+D75+D133+D160+D230+D294+D325+D354+D370+D394+D472+D508+D537+D611+D751+D864+D887+D523+D211+D320+D221</f>
        <v>99244.6</v>
      </c>
      <c r="E936" s="25">
        <f t="shared" ref="E936:F936" si="188">E28+E44+E49+E54+E75+E133+E160+E230+E294+E325+E354+E370+E394+E472+E508+E537+E611+E751+E864+E887</f>
        <v>77775.099999999991</v>
      </c>
      <c r="F936" s="25">
        <f t="shared" si="188"/>
        <v>78944.199999999983</v>
      </c>
      <c r="G936" s="19"/>
    </row>
    <row r="937" spans="1:7" x14ac:dyDescent="0.2">
      <c r="A937" s="13"/>
      <c r="B937" s="14"/>
      <c r="C937" s="14"/>
      <c r="D937" s="14"/>
      <c r="E937" s="14"/>
      <c r="F937" s="14"/>
    </row>
    <row r="938" spans="1:7" x14ac:dyDescent="0.2">
      <c r="A938" s="13"/>
      <c r="B938" s="14"/>
      <c r="C938" s="14"/>
      <c r="D938" s="16"/>
      <c r="E938" s="16"/>
      <c r="F938" s="16"/>
    </row>
    <row r="939" spans="1:7" x14ac:dyDescent="0.2">
      <c r="A939" s="13"/>
      <c r="B939" s="14"/>
      <c r="C939" s="14"/>
      <c r="D939" s="14"/>
      <c r="E939" s="14"/>
      <c r="F939" s="14"/>
    </row>
    <row r="940" spans="1:7" x14ac:dyDescent="0.2">
      <c r="A940" s="13"/>
      <c r="B940" s="14"/>
      <c r="C940" s="14"/>
      <c r="D940" s="14"/>
      <c r="E940" s="14"/>
      <c r="F940" s="14"/>
    </row>
    <row r="941" spans="1:7" x14ac:dyDescent="0.2">
      <c r="A941" s="13"/>
      <c r="B941" s="14"/>
      <c r="C941" s="14"/>
      <c r="D941" s="14"/>
    </row>
    <row r="942" spans="1:7" x14ac:dyDescent="0.2">
      <c r="A942" s="13"/>
      <c r="B942" s="14"/>
      <c r="C942" s="14"/>
      <c r="D942" s="14"/>
    </row>
    <row r="943" spans="1:7" x14ac:dyDescent="0.2">
      <c r="A943" s="13"/>
      <c r="B943" s="14"/>
      <c r="C943" s="14"/>
      <c r="D943" s="14"/>
    </row>
    <row r="944" spans="1:7" x14ac:dyDescent="0.2">
      <c r="A944" s="13"/>
      <c r="B944" s="14"/>
      <c r="C944" s="14"/>
      <c r="D944" s="14"/>
    </row>
    <row r="945" spans="1:4" x14ac:dyDescent="0.2">
      <c r="A945" s="13"/>
      <c r="B945" s="14"/>
      <c r="C945" s="14"/>
      <c r="D945" s="14"/>
    </row>
    <row r="946" spans="1:4" x14ac:dyDescent="0.2">
      <c r="A946" s="13"/>
      <c r="B946" s="14"/>
      <c r="C946" s="14"/>
      <c r="D946" s="14"/>
    </row>
    <row r="947" spans="1:4" x14ac:dyDescent="0.2">
      <c r="A947" s="13"/>
      <c r="B947" s="14"/>
      <c r="C947" s="14"/>
      <c r="D947" s="14"/>
    </row>
    <row r="948" spans="1:4" x14ac:dyDescent="0.2">
      <c r="A948" s="13"/>
      <c r="B948" s="14"/>
      <c r="C948" s="14"/>
      <c r="D948" s="14"/>
    </row>
    <row r="949" spans="1:4" x14ac:dyDescent="0.2">
      <c r="A949" s="13"/>
      <c r="B949" s="14"/>
      <c r="C949" s="14"/>
      <c r="D949" s="14"/>
    </row>
    <row r="950" spans="1:4" x14ac:dyDescent="0.2">
      <c r="A950" s="13"/>
      <c r="B950" s="14"/>
      <c r="C950" s="14"/>
      <c r="D950" s="14"/>
    </row>
    <row r="951" spans="1:4" x14ac:dyDescent="0.2">
      <c r="A951" s="13"/>
      <c r="B951" s="14"/>
      <c r="C951" s="14"/>
      <c r="D951" s="14"/>
    </row>
    <row r="952" spans="1:4" x14ac:dyDescent="0.2">
      <c r="A952" s="13"/>
      <c r="B952" s="14"/>
      <c r="C952" s="14"/>
      <c r="D952" s="14"/>
    </row>
    <row r="953" spans="1:4" x14ac:dyDescent="0.2">
      <c r="A953" s="13"/>
      <c r="B953" s="14"/>
      <c r="C953" s="14"/>
      <c r="D953" s="14"/>
    </row>
    <row r="954" spans="1:4" x14ac:dyDescent="0.2">
      <c r="A954" s="13"/>
      <c r="B954" s="14"/>
      <c r="C954" s="14"/>
      <c r="D954" s="14"/>
    </row>
    <row r="955" spans="1:4" x14ac:dyDescent="0.2">
      <c r="A955" s="13"/>
      <c r="B955" s="14"/>
      <c r="C955" s="14"/>
      <c r="D955" s="14"/>
    </row>
    <row r="956" spans="1:4" x14ac:dyDescent="0.2">
      <c r="A956" s="13"/>
      <c r="B956" s="14"/>
      <c r="C956" s="14"/>
      <c r="D956" s="14"/>
    </row>
    <row r="957" spans="1:4" x14ac:dyDescent="0.2">
      <c r="A957" s="13"/>
      <c r="B957" s="14"/>
      <c r="C957" s="14"/>
      <c r="D957" s="14"/>
    </row>
    <row r="958" spans="1:4" x14ac:dyDescent="0.2">
      <c r="A958" s="13"/>
      <c r="B958" s="14"/>
      <c r="C958" s="14"/>
      <c r="D958" s="14"/>
    </row>
    <row r="959" spans="1:4" x14ac:dyDescent="0.2">
      <c r="A959" s="13"/>
      <c r="B959" s="14"/>
      <c r="C959" s="14"/>
      <c r="D959" s="14"/>
    </row>
    <row r="960" spans="1:4" x14ac:dyDescent="0.2">
      <c r="A960" s="13"/>
      <c r="B960" s="14"/>
      <c r="C960" s="14"/>
      <c r="D960" s="14"/>
    </row>
    <row r="961" spans="1:4" x14ac:dyDescent="0.2">
      <c r="A961" s="13"/>
      <c r="B961" s="14"/>
      <c r="C961" s="14"/>
      <c r="D961" s="14"/>
    </row>
    <row r="962" spans="1:4" x14ac:dyDescent="0.2">
      <c r="A962" s="13"/>
      <c r="B962" s="14"/>
      <c r="C962" s="14"/>
      <c r="D962" s="14"/>
    </row>
    <row r="963" spans="1:4" x14ac:dyDescent="0.2">
      <c r="A963" s="13"/>
      <c r="B963" s="14"/>
      <c r="C963" s="14"/>
      <c r="D963" s="14"/>
    </row>
    <row r="964" spans="1:4" x14ac:dyDescent="0.2">
      <c r="A964" s="13"/>
      <c r="B964" s="14"/>
      <c r="C964" s="14"/>
      <c r="D964" s="14"/>
    </row>
    <row r="965" spans="1:4" x14ac:dyDescent="0.2">
      <c r="A965" s="13"/>
      <c r="B965" s="14"/>
      <c r="C965" s="14"/>
      <c r="D965" s="14"/>
    </row>
    <row r="966" spans="1:4" x14ac:dyDescent="0.2">
      <c r="A966" s="13"/>
      <c r="B966" s="14"/>
      <c r="C966" s="14"/>
      <c r="D966" s="14"/>
    </row>
    <row r="967" spans="1:4" x14ac:dyDescent="0.2">
      <c r="A967" s="13"/>
      <c r="B967" s="14"/>
      <c r="C967" s="14"/>
      <c r="D967" s="14"/>
    </row>
    <row r="968" spans="1:4" x14ac:dyDescent="0.2">
      <c r="A968" s="13"/>
      <c r="B968" s="14"/>
      <c r="C968" s="14"/>
      <c r="D968" s="14"/>
    </row>
    <row r="969" spans="1:4" x14ac:dyDescent="0.2">
      <c r="A969" s="13"/>
      <c r="B969" s="14"/>
      <c r="C969" s="14"/>
      <c r="D969" s="14"/>
    </row>
    <row r="970" spans="1:4" x14ac:dyDescent="0.2">
      <c r="A970" s="13"/>
      <c r="B970" s="14"/>
      <c r="C970" s="14"/>
      <c r="D970" s="14"/>
    </row>
    <row r="971" spans="1:4" x14ac:dyDescent="0.2">
      <c r="A971" s="13"/>
      <c r="B971" s="14"/>
      <c r="C971" s="14"/>
      <c r="D971" s="14"/>
    </row>
    <row r="972" spans="1:4" x14ac:dyDescent="0.2">
      <c r="A972" s="13"/>
      <c r="B972" s="14"/>
      <c r="C972" s="14"/>
      <c r="D972" s="14"/>
    </row>
    <row r="973" spans="1:4" x14ac:dyDescent="0.2">
      <c r="A973" s="13"/>
      <c r="B973" s="14"/>
      <c r="C973" s="14"/>
      <c r="D973" s="14"/>
    </row>
    <row r="974" spans="1:4" x14ac:dyDescent="0.2">
      <c r="A974" s="13"/>
      <c r="B974" s="14"/>
      <c r="C974" s="14"/>
      <c r="D974" s="14"/>
    </row>
    <row r="975" spans="1:4" x14ac:dyDescent="0.2">
      <c r="A975" s="13"/>
      <c r="B975" s="14"/>
      <c r="C975" s="14"/>
      <c r="D975" s="14"/>
    </row>
    <row r="976" spans="1:4" x14ac:dyDescent="0.2">
      <c r="A976" s="13"/>
      <c r="B976" s="14"/>
      <c r="C976" s="14"/>
      <c r="D976" s="14"/>
    </row>
    <row r="977" spans="1:4" x14ac:dyDescent="0.2">
      <c r="A977" s="13"/>
      <c r="B977" s="14"/>
      <c r="C977" s="14"/>
      <c r="D977" s="14"/>
    </row>
    <row r="978" spans="1:4" x14ac:dyDescent="0.2">
      <c r="A978" s="13"/>
      <c r="B978" s="14"/>
      <c r="C978" s="14"/>
      <c r="D978" s="14"/>
    </row>
    <row r="979" spans="1:4" x14ac:dyDescent="0.2">
      <c r="A979" s="13"/>
      <c r="B979" s="14"/>
      <c r="C979" s="14"/>
      <c r="D979" s="14"/>
    </row>
    <row r="980" spans="1:4" x14ac:dyDescent="0.2">
      <c r="A980" s="13"/>
      <c r="B980" s="14"/>
      <c r="C980" s="14"/>
      <c r="D980" s="14"/>
    </row>
    <row r="981" spans="1:4" x14ac:dyDescent="0.2">
      <c r="A981" s="13"/>
      <c r="B981" s="14"/>
      <c r="C981" s="14"/>
      <c r="D981" s="14"/>
    </row>
    <row r="982" spans="1:4" x14ac:dyDescent="0.2">
      <c r="A982" s="13"/>
      <c r="B982" s="14"/>
      <c r="C982" s="14"/>
      <c r="D982" s="14"/>
    </row>
    <row r="983" spans="1:4" x14ac:dyDescent="0.2">
      <c r="A983" s="13"/>
      <c r="B983" s="14"/>
      <c r="C983" s="14"/>
      <c r="D983" s="14"/>
    </row>
    <row r="984" spans="1:4" x14ac:dyDescent="0.2">
      <c r="A984" s="13"/>
      <c r="B984" s="14"/>
      <c r="C984" s="14"/>
      <c r="D984" s="14"/>
    </row>
    <row r="985" spans="1:4" x14ac:dyDescent="0.2">
      <c r="A985" s="13"/>
      <c r="B985" s="14"/>
      <c r="C985" s="14"/>
      <c r="D985" s="14"/>
    </row>
    <row r="986" spans="1:4" x14ac:dyDescent="0.2">
      <c r="A986" s="13"/>
      <c r="B986" s="14"/>
      <c r="C986" s="14"/>
      <c r="D986" s="14"/>
    </row>
    <row r="987" spans="1:4" x14ac:dyDescent="0.2">
      <c r="A987" s="13"/>
      <c r="B987" s="14"/>
      <c r="C987" s="14"/>
      <c r="D987" s="14"/>
    </row>
    <row r="988" spans="1:4" x14ac:dyDescent="0.2">
      <c r="A988" s="13"/>
      <c r="B988" s="14"/>
      <c r="C988" s="14"/>
      <c r="D988" s="14"/>
    </row>
    <row r="989" spans="1:4" x14ac:dyDescent="0.2">
      <c r="A989" s="13"/>
      <c r="B989" s="14"/>
      <c r="C989" s="14"/>
      <c r="D989" s="14"/>
    </row>
    <row r="990" spans="1:4" x14ac:dyDescent="0.2">
      <c r="A990" s="13"/>
      <c r="B990" s="14"/>
      <c r="C990" s="14"/>
      <c r="D990" s="14"/>
    </row>
    <row r="991" spans="1:4" x14ac:dyDescent="0.2">
      <c r="A991" s="13"/>
      <c r="B991" s="14"/>
      <c r="C991" s="14"/>
      <c r="D991" s="14"/>
    </row>
    <row r="992" spans="1:4" x14ac:dyDescent="0.2">
      <c r="A992" s="13"/>
      <c r="B992" s="14"/>
      <c r="C992" s="14"/>
      <c r="D992" s="14"/>
    </row>
    <row r="993" spans="1:4" x14ac:dyDescent="0.2">
      <c r="A993" s="13"/>
      <c r="B993" s="14"/>
      <c r="C993" s="14"/>
      <c r="D993" s="14"/>
    </row>
    <row r="994" spans="1:4" x14ac:dyDescent="0.2">
      <c r="A994" s="13"/>
      <c r="B994" s="14"/>
      <c r="C994" s="14"/>
      <c r="D994" s="14"/>
    </row>
    <row r="995" spans="1:4" x14ac:dyDescent="0.2">
      <c r="A995" s="13"/>
      <c r="B995" s="14"/>
      <c r="C995" s="14"/>
      <c r="D995" s="14"/>
    </row>
    <row r="996" spans="1:4" x14ac:dyDescent="0.2">
      <c r="A996" s="13"/>
      <c r="B996" s="14"/>
      <c r="C996" s="14"/>
      <c r="D996" s="14"/>
    </row>
    <row r="997" spans="1:4" x14ac:dyDescent="0.2">
      <c r="A997" s="13"/>
      <c r="B997" s="14"/>
      <c r="C997" s="14"/>
      <c r="D997" s="14"/>
    </row>
    <row r="998" spans="1:4" x14ac:dyDescent="0.2">
      <c r="A998" s="13"/>
      <c r="B998" s="14"/>
      <c r="C998" s="14"/>
      <c r="D998" s="14"/>
    </row>
    <row r="999" spans="1:4" x14ac:dyDescent="0.2">
      <c r="A999" s="13"/>
      <c r="B999" s="14"/>
      <c r="C999" s="14"/>
      <c r="D999" s="14"/>
    </row>
    <row r="1000" spans="1:4" x14ac:dyDescent="0.2">
      <c r="A1000" s="13"/>
      <c r="B1000" s="14"/>
      <c r="C1000" s="14"/>
      <c r="D1000" s="14"/>
    </row>
    <row r="1001" spans="1:4" x14ac:dyDescent="0.2">
      <c r="A1001" s="13"/>
      <c r="B1001" s="14"/>
      <c r="C1001" s="14"/>
      <c r="D1001" s="14"/>
    </row>
    <row r="1002" spans="1:4" x14ac:dyDescent="0.2">
      <c r="A1002" s="13"/>
      <c r="B1002" s="14"/>
      <c r="C1002" s="14"/>
      <c r="D1002" s="14"/>
    </row>
    <row r="1003" spans="1:4" x14ac:dyDescent="0.2">
      <c r="A1003" s="13"/>
      <c r="B1003" s="14"/>
      <c r="C1003" s="14"/>
      <c r="D1003" s="14"/>
    </row>
    <row r="1004" spans="1:4" x14ac:dyDescent="0.2">
      <c r="A1004" s="13"/>
      <c r="B1004" s="14"/>
      <c r="C1004" s="14"/>
      <c r="D1004" s="14"/>
    </row>
    <row r="1005" spans="1:4" x14ac:dyDescent="0.2">
      <c r="A1005" s="13"/>
      <c r="B1005" s="14"/>
      <c r="C1005" s="14"/>
      <c r="D1005" s="14"/>
    </row>
    <row r="1006" spans="1:4" x14ac:dyDescent="0.2">
      <c r="A1006" s="13"/>
      <c r="B1006" s="14"/>
      <c r="C1006" s="14"/>
      <c r="D1006" s="14"/>
    </row>
    <row r="1007" spans="1:4" x14ac:dyDescent="0.2">
      <c r="A1007" s="13"/>
      <c r="B1007" s="14"/>
      <c r="C1007" s="14"/>
      <c r="D1007" s="14"/>
    </row>
    <row r="1008" spans="1:4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</sheetData>
  <mergeCells count="16">
    <mergeCell ref="A1:H1"/>
    <mergeCell ref="A2:H2"/>
    <mergeCell ref="A3:F3"/>
    <mergeCell ref="F12:F13"/>
    <mergeCell ref="A6:H6"/>
    <mergeCell ref="D7:F7"/>
    <mergeCell ref="A8:H8"/>
    <mergeCell ref="A9:F9"/>
    <mergeCell ref="A10:F10"/>
    <mergeCell ref="A12:A13"/>
    <mergeCell ref="B12:B13"/>
    <mergeCell ref="C12:C13"/>
    <mergeCell ref="D12:D13"/>
    <mergeCell ref="E12:E13"/>
    <mergeCell ref="D4:F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5" max="7" man="1"/>
    <brk id="148" max="7" man="1"/>
    <brk id="191" max="7" man="1"/>
    <brk id="296" max="7" man="1"/>
    <brk id="351" max="7" man="1"/>
    <brk id="450" max="7" man="1"/>
    <brk id="582" max="7" man="1"/>
    <brk id="770" max="7" man="1"/>
    <brk id="8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Лист4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2020-02-13T07:03:15Z</dcterms:modified>
</cp:coreProperties>
</file>